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80" windowHeight="11355"/>
  </bookViews>
  <sheets>
    <sheet name="Основной (приложение)" sheetId="4" r:id="rId1"/>
  </sheets>
  <definedNames>
    <definedName name="_xlnm._FilterDatabase" localSheetId="0" hidden="1">'Основной (приложение)'!$A$9:$U$376</definedName>
    <definedName name="Date" localSheetId="0">'Основной (приложение)'!$B$6</definedName>
    <definedName name="Date">#REF!</definedName>
    <definedName name="GrandTotal" localSheetId="0">'Основной (приложение)'!#REF!</definedName>
    <definedName name="GrandTotal">#REF!</definedName>
    <definedName name="Law" localSheetId="0">'Основной (приложение)'!$C$6</definedName>
    <definedName name="Law">#REF!</definedName>
    <definedName name="Year" localSheetId="0">'Основной (приложение)'!$A$6</definedName>
    <definedName name="Year">#REF!</definedName>
  </definedNames>
  <calcPr calcId="152511" refMode="R1C1"/>
</workbook>
</file>

<file path=xl/calcChain.xml><?xml version="1.0" encoding="utf-8"?>
<calcChain xmlns="http://schemas.openxmlformats.org/spreadsheetml/2006/main">
  <c r="M85" i="4" l="1"/>
  <c r="N377" i="4" l="1"/>
  <c r="M377" i="4"/>
  <c r="Q377" i="4"/>
  <c r="P377" i="4"/>
  <c r="J97" i="4" l="1"/>
  <c r="J107" i="4"/>
  <c r="P114" i="4"/>
  <c r="M110" i="4"/>
  <c r="M111" i="4"/>
  <c r="M112" i="4"/>
  <c r="M113" i="4"/>
  <c r="M114" i="4"/>
  <c r="L227" i="4" l="1"/>
  <c r="K227" i="4"/>
  <c r="J227" i="4"/>
  <c r="O254" i="4"/>
  <c r="L254" i="4"/>
  <c r="K254" i="4"/>
  <c r="J254" i="4"/>
  <c r="K145" i="4" l="1"/>
  <c r="K156" i="4"/>
  <c r="L144" i="4"/>
  <c r="J145" i="4" l="1"/>
  <c r="J116" i="4" l="1"/>
  <c r="K115" i="4"/>
  <c r="P176" i="4" l="1"/>
  <c r="P177" i="4"/>
  <c r="P178" i="4"/>
  <c r="P375" i="4"/>
  <c r="P374" i="4"/>
  <c r="P373" i="4"/>
  <c r="P372" i="4"/>
  <c r="N375" i="4"/>
  <c r="N374" i="4"/>
  <c r="N373" i="4"/>
  <c r="N372" i="4"/>
  <c r="M375" i="4"/>
  <c r="M374" i="4"/>
  <c r="M373" i="4"/>
  <c r="M372" i="4"/>
  <c r="Q72" i="4"/>
  <c r="Q73" i="4"/>
  <c r="Q74" i="4"/>
  <c r="Q75" i="4"/>
  <c r="Q76" i="4"/>
  <c r="Q77" i="4"/>
  <c r="Q78" i="4"/>
  <c r="Q79" i="4"/>
  <c r="Q83" i="4"/>
  <c r="Q84" i="4"/>
  <c r="Q85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2" i="4"/>
  <c r="Q103" i="4"/>
  <c r="Q104" i="4"/>
  <c r="Q105" i="4"/>
  <c r="Q106" i="4"/>
  <c r="Q107" i="4"/>
  <c r="Q108" i="4"/>
  <c r="Q109" i="4"/>
  <c r="Q115" i="4"/>
  <c r="Q116" i="4"/>
  <c r="Q119" i="4"/>
  <c r="Q128" i="4"/>
  <c r="Q129" i="4"/>
  <c r="Q130" i="4"/>
  <c r="Q131" i="4"/>
  <c r="Q132" i="4"/>
  <c r="Q133" i="4"/>
  <c r="Q134" i="4"/>
  <c r="Q135" i="4"/>
  <c r="Q136" i="4"/>
  <c r="Q137" i="4"/>
  <c r="Q138" i="4"/>
  <c r="Q142" i="4"/>
  <c r="Q143" i="4"/>
  <c r="Q145" i="4"/>
  <c r="Q146" i="4"/>
  <c r="Q147" i="4"/>
  <c r="Q148" i="4"/>
  <c r="Q149" i="4"/>
  <c r="Q151" i="4"/>
  <c r="Q152" i="4"/>
  <c r="Q153" i="4"/>
  <c r="Q154" i="4"/>
  <c r="Q157" i="4"/>
  <c r="Q158" i="4"/>
  <c r="Q159" i="4"/>
  <c r="Q160" i="4"/>
  <c r="Q161" i="4"/>
  <c r="Q162" i="4"/>
  <c r="Q163" i="4"/>
  <c r="Q164" i="4"/>
  <c r="Q165" i="4"/>
  <c r="Q166" i="4"/>
  <c r="Q168" i="4"/>
  <c r="Q171" i="4"/>
  <c r="Q172" i="4"/>
  <c r="Q173" i="4"/>
  <c r="Q177" i="4"/>
  <c r="Q179" i="4"/>
  <c r="Q180" i="4"/>
  <c r="Q182" i="4"/>
  <c r="Q183" i="4"/>
  <c r="Q184" i="4"/>
  <c r="Q185" i="4"/>
  <c r="Q189" i="4"/>
  <c r="Q193" i="4"/>
  <c r="Q196" i="4"/>
  <c r="Q197" i="4"/>
  <c r="Q198" i="4"/>
  <c r="Q199" i="4"/>
  <c r="Q200" i="4"/>
  <c r="Q201" i="4"/>
  <c r="Q202" i="4"/>
  <c r="Q203" i="4"/>
  <c r="Q204" i="4"/>
  <c r="Q205" i="4"/>
  <c r="Q206" i="4"/>
  <c r="Q209" i="4"/>
  <c r="Q210" i="4"/>
  <c r="Q211" i="4"/>
  <c r="Q212" i="4"/>
  <c r="Q213" i="4"/>
  <c r="Q214" i="4"/>
  <c r="Q215" i="4"/>
  <c r="Q216" i="4"/>
  <c r="Q217" i="4"/>
  <c r="Q218" i="4"/>
  <c r="Q219" i="4"/>
  <c r="Q221" i="4"/>
  <c r="Q222" i="4"/>
  <c r="Q226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4" i="4"/>
  <c r="Q245" i="4"/>
  <c r="Q246" i="4"/>
  <c r="Q247" i="4"/>
  <c r="Q248" i="4"/>
  <c r="Q249" i="4"/>
  <c r="Q251" i="4"/>
  <c r="Q253" i="4"/>
  <c r="Q254" i="4"/>
  <c r="Q255" i="4"/>
  <c r="Q256" i="4"/>
  <c r="Q257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6" i="4"/>
  <c r="Q287" i="4"/>
  <c r="Q288" i="4"/>
  <c r="Q289" i="4"/>
  <c r="Q290" i="4"/>
  <c r="Q291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9" i="4"/>
  <c r="Q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4" i="4"/>
  <c r="P105" i="4"/>
  <c r="P106" i="4"/>
  <c r="P107" i="4"/>
  <c r="P108" i="4"/>
  <c r="P109" i="4"/>
  <c r="P110" i="4"/>
  <c r="P111" i="4"/>
  <c r="P112" i="4"/>
  <c r="P113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5" i="4"/>
  <c r="P146" i="4"/>
  <c r="P147" i="4"/>
  <c r="P148" i="4"/>
  <c r="P149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9" i="4"/>
  <c r="P180" i="4"/>
  <c r="P181" i="4"/>
  <c r="P182" i="4"/>
  <c r="P183" i="4"/>
  <c r="P184" i="4"/>
  <c r="P185" i="4"/>
  <c r="P186" i="4"/>
  <c r="P187" i="4"/>
  <c r="P188" i="4"/>
  <c r="P189" i="4"/>
  <c r="P193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5" i="4"/>
  <c r="N146" i="4"/>
  <c r="N147" i="4"/>
  <c r="N148" i="4"/>
  <c r="N149" i="4"/>
  <c r="N151" i="4"/>
  <c r="N152" i="4"/>
  <c r="N153" i="4"/>
  <c r="N154" i="4"/>
  <c r="N155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9" i="4"/>
  <c r="N180" i="4"/>
  <c r="N181" i="4"/>
  <c r="N182" i="4"/>
  <c r="N183" i="4"/>
  <c r="N184" i="4"/>
  <c r="N185" i="4"/>
  <c r="N186" i="4"/>
  <c r="N187" i="4"/>
  <c r="N188" i="4"/>
  <c r="N189" i="4"/>
  <c r="N193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5" i="4"/>
  <c r="M146" i="4"/>
  <c r="M147" i="4"/>
  <c r="M148" i="4"/>
  <c r="M149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9" i="4"/>
  <c r="M180" i="4"/>
  <c r="M181" i="4"/>
  <c r="M182" i="4"/>
  <c r="M183" i="4"/>
  <c r="M184" i="4"/>
  <c r="M185" i="4"/>
  <c r="M186" i="4"/>
  <c r="M187" i="4"/>
  <c r="M188" i="4"/>
  <c r="M189" i="4"/>
  <c r="M193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Q12" i="4"/>
  <c r="Q13" i="4"/>
  <c r="Q14" i="4"/>
  <c r="Q15" i="4"/>
  <c r="Q16" i="4"/>
  <c r="Q17" i="4"/>
  <c r="Q18" i="4"/>
  <c r="Q19" i="4"/>
  <c r="Q20" i="4"/>
  <c r="Q21" i="4"/>
  <c r="Q24" i="4"/>
  <c r="Q25" i="4"/>
  <c r="Q26" i="4"/>
  <c r="Q27" i="4"/>
  <c r="Q28" i="4"/>
  <c r="Q29" i="4"/>
  <c r="Q30" i="4"/>
  <c r="Q31" i="4"/>
  <c r="Q32" i="4"/>
  <c r="Q33" i="4"/>
  <c r="Q34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9" i="4"/>
  <c r="Q60" i="4"/>
  <c r="Q61" i="4"/>
  <c r="Q62" i="4"/>
  <c r="Q63" i="4"/>
  <c r="Q69" i="4"/>
  <c r="Q11" i="4"/>
  <c r="N69" i="4"/>
  <c r="M69" i="4"/>
  <c r="P69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8" i="4"/>
  <c r="N59" i="4"/>
  <c r="N60" i="4"/>
  <c r="N61" i="4"/>
  <c r="N62" i="4"/>
  <c r="N63" i="4"/>
  <c r="N64" i="4"/>
  <c r="N65" i="4"/>
  <c r="N66" i="4"/>
  <c r="N67" i="4"/>
  <c r="N68" i="4"/>
  <c r="M12" i="4"/>
  <c r="M13" i="4"/>
  <c r="M14" i="4"/>
  <c r="M15" i="4"/>
  <c r="M16" i="4"/>
  <c r="M17" i="4"/>
  <c r="M18" i="4"/>
  <c r="M19" i="4"/>
  <c r="M20" i="4"/>
  <c r="M21" i="4"/>
  <c r="M24" i="4"/>
  <c r="M25" i="4"/>
  <c r="M26" i="4"/>
  <c r="M27" i="4"/>
  <c r="M28" i="4"/>
  <c r="M29" i="4"/>
  <c r="M30" i="4"/>
  <c r="M31" i="4"/>
  <c r="M32" i="4"/>
  <c r="M33" i="4"/>
  <c r="M34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9" i="4"/>
  <c r="M60" i="4"/>
  <c r="M61" i="4"/>
  <c r="M62" i="4"/>
  <c r="M63" i="4"/>
  <c r="N11" i="4"/>
  <c r="M11" i="4"/>
  <c r="O227" i="4"/>
  <c r="Q227" i="4" s="1"/>
  <c r="K191" i="4"/>
  <c r="N191" i="4" s="1"/>
  <c r="K192" i="4"/>
  <c r="O190" i="4"/>
  <c r="L190" i="4"/>
  <c r="K190" i="4"/>
  <c r="N190" i="4" s="1"/>
  <c r="J190" i="4"/>
  <c r="M190" i="4" s="1"/>
  <c r="O191" i="4"/>
  <c r="L191" i="4"/>
  <c r="J191" i="4"/>
  <c r="M191" i="4" s="1"/>
  <c r="L192" i="4"/>
  <c r="J192" i="4"/>
  <c r="O194" i="4"/>
  <c r="L194" i="4"/>
  <c r="K194" i="4"/>
  <c r="J194" i="4"/>
  <c r="O195" i="4"/>
  <c r="K195" i="4"/>
  <c r="N195" i="4" s="1"/>
  <c r="J195" i="4"/>
  <c r="M195" i="4" s="1"/>
  <c r="N150" i="4"/>
  <c r="Q150" i="4"/>
  <c r="N144" i="4"/>
  <c r="P144" i="4"/>
  <c r="N156" i="4"/>
  <c r="N194" i="4" l="1"/>
  <c r="M194" i="4"/>
  <c r="M192" i="4"/>
  <c r="P191" i="4"/>
  <c r="P190" i="4"/>
  <c r="P195" i="4"/>
  <c r="Q194" i="4"/>
  <c r="N192" i="4"/>
  <c r="P150" i="4"/>
  <c r="P194" i="4"/>
  <c r="Q144" i="4"/>
  <c r="Q195" i="4"/>
  <c r="Q191" i="4"/>
  <c r="M150" i="4"/>
  <c r="P192" i="4"/>
  <c r="Q190" i="4"/>
  <c r="M144" i="4"/>
  <c r="Q192" i="4"/>
  <c r="P227" i="4"/>
  <c r="I208" i="4" l="1"/>
  <c r="I220" i="4"/>
  <c r="O376" i="4"/>
  <c r="L376" i="4"/>
  <c r="K376" i="4"/>
  <c r="J376" i="4"/>
  <c r="H376" i="4"/>
  <c r="G376" i="4"/>
  <c r="P370" i="4"/>
  <c r="N370" i="4"/>
  <c r="M370" i="4"/>
  <c r="I370" i="4"/>
  <c r="P369" i="4"/>
  <c r="N369" i="4"/>
  <c r="M369" i="4"/>
  <c r="I369" i="4"/>
  <c r="P368" i="4"/>
  <c r="N368" i="4"/>
  <c r="M368" i="4"/>
  <c r="I368" i="4"/>
  <c r="P367" i="4"/>
  <c r="N367" i="4"/>
  <c r="M367" i="4"/>
  <c r="I367" i="4"/>
  <c r="P366" i="4"/>
  <c r="N366" i="4"/>
  <c r="M366" i="4"/>
  <c r="I366" i="4"/>
  <c r="P365" i="4"/>
  <c r="N365" i="4"/>
  <c r="M365" i="4"/>
  <c r="I365" i="4"/>
  <c r="P364" i="4"/>
  <c r="N364" i="4"/>
  <c r="M364" i="4"/>
  <c r="I364" i="4"/>
  <c r="P363" i="4"/>
  <c r="N363" i="4"/>
  <c r="M363" i="4"/>
  <c r="I363" i="4"/>
  <c r="P362" i="4"/>
  <c r="N362" i="4"/>
  <c r="M362" i="4"/>
  <c r="I362" i="4"/>
  <c r="P361" i="4"/>
  <c r="N361" i="4"/>
  <c r="M361" i="4"/>
  <c r="I361" i="4"/>
  <c r="P360" i="4"/>
  <c r="N360" i="4"/>
  <c r="M360" i="4"/>
  <c r="I360" i="4"/>
  <c r="P359" i="4"/>
  <c r="N359" i="4"/>
  <c r="M359" i="4"/>
  <c r="I359" i="4"/>
  <c r="P358" i="4"/>
  <c r="N358" i="4"/>
  <c r="M358" i="4"/>
  <c r="I358" i="4"/>
  <c r="P357" i="4"/>
  <c r="N357" i="4"/>
  <c r="M357" i="4"/>
  <c r="I357" i="4"/>
  <c r="P356" i="4"/>
  <c r="N356" i="4"/>
  <c r="M356" i="4"/>
  <c r="I356" i="4"/>
  <c r="P355" i="4"/>
  <c r="N355" i="4"/>
  <c r="M355" i="4"/>
  <c r="I355" i="4"/>
  <c r="P354" i="4"/>
  <c r="N354" i="4"/>
  <c r="M354" i="4"/>
  <c r="I354" i="4"/>
  <c r="P353" i="4"/>
  <c r="N353" i="4"/>
  <c r="M353" i="4"/>
  <c r="I353" i="4"/>
  <c r="P352" i="4"/>
  <c r="N352" i="4"/>
  <c r="M352" i="4"/>
  <c r="I352" i="4"/>
  <c r="P351" i="4"/>
  <c r="N351" i="4"/>
  <c r="M351" i="4"/>
  <c r="I351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19" i="4"/>
  <c r="I218" i="4"/>
  <c r="I217" i="4"/>
  <c r="I216" i="4"/>
  <c r="I215" i="4"/>
  <c r="I214" i="4"/>
  <c r="I213" i="4"/>
  <c r="I212" i="4"/>
  <c r="I211" i="4"/>
  <c r="I210" i="4"/>
  <c r="I209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N71" i="4"/>
  <c r="M71" i="4"/>
  <c r="I71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L8" i="4"/>
  <c r="K8" i="4"/>
  <c r="A6" i="4"/>
  <c r="G7" i="4" s="1"/>
  <c r="P376" i="4" l="1"/>
  <c r="Q376" i="4"/>
  <c r="M376" i="4"/>
  <c r="N376" i="4"/>
  <c r="J7" i="4"/>
  <c r="O7" i="4"/>
</calcChain>
</file>

<file path=xl/sharedStrings.xml><?xml version="1.0" encoding="utf-8"?>
<sst xmlns="http://schemas.openxmlformats.org/spreadsheetml/2006/main" count="1015" uniqueCount="360">
  <si>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</si>
  <si>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</si>
  <si>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</si>
  <si>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</si>
  <si>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</si>
  <si>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</si>
  <si>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</si>
  <si>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</si>
  <si>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</si>
  <si>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</si>
  <si>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% исполне-ния</t>
  </si>
  <si>
    <t xml:space="preserve">% исполне-ния к закону </t>
  </si>
  <si>
    <t>Расходы за счет средств Фонда содействия реформированию ЖКХ (национальный проект)</t>
  </si>
  <si>
    <t>% исполнения к сводной бюджетной росписи</t>
  </si>
  <si>
    <t>01.01.2019</t>
  </si>
  <si>
    <t>от_______________________№_____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</si>
  <si>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</si>
  <si>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</si>
  <si>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</si>
  <si>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</si>
  <si>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</si>
  <si>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</si>
  <si>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</si>
  <si>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09502</t>
  </si>
  <si>
    <t>10 A F3 67483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</si>
  <si>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</si>
  <si>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</si>
  <si>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</si>
  <si>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Строительство вертолетных площадок при медицинских организациях (в том числе, проектные работы)</t>
  </si>
  <si>
    <t>0901</t>
  </si>
  <si>
    <t>01 1 N1 10130</t>
  </si>
  <si>
    <t>1.2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</si>
  <si>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</si>
  <si>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</si>
  <si>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</si>
  <si>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01 7 N5 10130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</si>
  <si>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</si>
  <si>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</si>
  <si>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</si>
  <si>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фельдшерско-акушерского пункта в с. Анавгай Быстринского района Камчатского края</t>
  </si>
  <si>
    <t>01 9 01 10130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</si>
  <si>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</si>
  <si>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</si>
  <si>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Фельдшерско-акушерский пункт. Камчатский край, Олюторский муниципальный район, село Вывенка</t>
  </si>
  <si>
    <t>Не найдено значение на  Любое по выбранному Основанию или ближайшее предыдущее утвержденное наименование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</si>
  <si>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</si>
  <si>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Камчатской краевой больницы (I этап)</t>
  </si>
  <si>
    <t>Строительство отделения врача общей практики  в с. Хаилино Олюторского  муниципального района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</si>
  <si>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</si>
  <si>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</si>
  <si>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</si>
  <si>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</si>
  <si>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</si>
  <si>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г. Елизово по ул. Сопочная</t>
  </si>
  <si>
    <t>0701</t>
  </si>
  <si>
    <t>02 1 07 10130</t>
  </si>
  <si>
    <t>2.1.2</t>
  </si>
  <si>
    <t>Детский сад на 150 мест в п. Оссора Карагинского района</t>
  </si>
  <si>
    <t>2.1.3</t>
  </si>
  <si>
    <t>Детский сад на 150 мест в с. Соболево Соболевского района</t>
  </si>
  <si>
    <t>Детский сад в с. Тиличики Олюторского района</t>
  </si>
  <si>
    <t>Общеобразовательная школа на 300 мест в с. Оссора Карагинского района</t>
  </si>
  <si>
    <t>Строительство детского сада на 30 мест в с. Ковран Тигильского района</t>
  </si>
  <si>
    <t>Детский сад на 200 мест в  п. Ключи Усть-Камчатского района</t>
  </si>
  <si>
    <t>Начальная школа по адресу Космический проезд в г. Петропавловске-Камчатском</t>
  </si>
  <si>
    <t>0702</t>
  </si>
  <si>
    <t>Детский сад по ул. Арсеньева в г. Петропавловске-Камчатском</t>
  </si>
  <si>
    <t>Общеобразовательная школа на 250 мест с. Соболево Соболевского района (в том числе проектные работы)</t>
  </si>
  <si>
    <t>Строительство сельского учебного комплекса в с. Усть-Хайрюзово Тигильского муниципального района</t>
  </si>
  <si>
    <t>0709</t>
  </si>
  <si>
    <t>02 1 07 40070</t>
  </si>
  <si>
    <t>Приобретение помещений для реализации программ дошкольного образования в г. Елизово</t>
  </si>
  <si>
    <t>Детский сад по ул. Вилюйская, 60 в г. Петропавловске-Камчатском (в том числе проектные работы)</t>
  </si>
  <si>
    <t>Детский сад по ул. Геофизическая в г. Елизово (в том числе проектные работы)</t>
  </si>
  <si>
    <t>Детский сад по ул. Дальневосточная в г. Елизово (в том числе проектные работы)</t>
  </si>
  <si>
    <t>Реконструкция объекта (жилых помещений), приобретенного в 2018 году по адресу г. Елизово, ул. Гришечко, д. 13Б</t>
  </si>
  <si>
    <t>02 1 07 R0210</t>
  </si>
  <si>
    <t>Строительство объектов дошкольного образования</t>
  </si>
  <si>
    <t>02 1 07 R1590</t>
  </si>
  <si>
    <t>02 1 E1 40070</t>
  </si>
  <si>
    <t>02 1 P2 51590</t>
  </si>
  <si>
    <t>02 1 P2 5159F</t>
  </si>
  <si>
    <t>Приобретение помещений для реализации программ дошкольного образования в г. Петропавловск-Камчатский</t>
  </si>
  <si>
    <t>02 1 P2 52320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</si>
  <si>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</si>
  <si>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</si>
  <si>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</si>
  <si>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</si>
  <si>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</si>
  <si>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</si>
  <si>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</si>
  <si>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</si>
  <si>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</si>
  <si>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</si>
  <si>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</si>
  <si>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</si>
  <si>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Камчатский театр кукол г. Петропавловск-Камчатский</t>
  </si>
  <si>
    <t>0801</t>
  </si>
  <si>
    <t>03 6 01 10130</t>
  </si>
  <si>
    <t>Реконструкция здания КГБУ ДО "Корякская школа искусств им. Д.Б. Кабалевского"</t>
  </si>
  <si>
    <t>Здание МАУК "Городской дом культуры СРВ". Реконструкция</t>
  </si>
  <si>
    <t>03 6 01 40070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</si>
  <si>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</si>
  <si>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</si>
  <si>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</si>
  <si>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</si>
  <si>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</si>
  <si>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1006</t>
  </si>
  <si>
    <t>05 4 02 10130</t>
  </si>
  <si>
    <t>05 4 02 R2090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</si>
  <si>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</si>
  <si>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</si>
  <si>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</si>
  <si>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</si>
  <si>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</si>
  <si>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</si>
  <si>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0401</t>
  </si>
  <si>
    <t>06 1 04 10130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</si>
  <si>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</si>
  <si>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</si>
  <si>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</si>
  <si>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</si>
  <si>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</si>
  <si>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Стадион "Спартак" в г. Петропавловск-Камчатский</t>
  </si>
  <si>
    <t>1102</t>
  </si>
  <si>
    <t>07 4 02 10130</t>
  </si>
  <si>
    <t>Физкультурно-оздоровительный комплекс с плавательным бассейном в г. Петропавловске-Камчатском</t>
  </si>
  <si>
    <t>Региональный спортивно-тренировочный центр по зимним видам спорта у подножия вулкана "Авачинский", Камчатский край</t>
  </si>
  <si>
    <t>Ледовый каток "Вулкан" по ул. Солнечной (в том числе проектные работы)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</si>
  <si>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</si>
  <si>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1103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</si>
  <si>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</si>
  <si>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07 4 03 10130</t>
  </si>
  <si>
    <t>07 4 04 10130</t>
  </si>
  <si>
    <t>07 4 P5 51390</t>
  </si>
  <si>
    <t>6.1.15</t>
  </si>
  <si>
    <t>07 4 P5 54950</t>
  </si>
  <si>
    <t>7</t>
  </si>
  <si>
    <t>Государственная программа Камчатского края "Развитие экономики и внешнеэкономической деятельности Камчатского края"</t>
  </si>
  <si>
    <t>7.1</t>
  </si>
  <si>
    <t>Подпрограмма "Развитие субъектов малого и среднего предпринимательства"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</si>
  <si>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</si>
  <si>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0412</t>
  </si>
  <si>
    <t>08 2 I5 40070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</si>
  <si>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</si>
  <si>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</si>
  <si>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8.1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</si>
  <si>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</si>
  <si>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</si>
  <si>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0502</t>
  </si>
  <si>
    <t>09 5 02 40070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</si>
  <si>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</si>
  <si>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8.2</t>
  </si>
  <si>
    <t>Подпрограмма "Обеспечение эпизоотического и ветеринарно-санитарного благополучия"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</si>
  <si>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</si>
  <si>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</si>
  <si>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</si>
  <si>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Строительство помещения ветеринарного участка КГБУ "Елизовская райСББЖ", п. Сокоч, Елизовского района Камчатского края</t>
  </si>
  <si>
    <t>Строительство помещения ветеринарной лечебницы в с. Центральные Коряки Елизовского района Камчатского края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</si>
  <si>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</si>
  <si>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</si>
  <si>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</si>
  <si>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09 8 07 10130</t>
  </si>
  <si>
    <t>9</t>
  </si>
  <si>
    <t>9.1</t>
  </si>
  <si>
    <t>Подпрограмма "Стимулирование развития жилищного строительства"</t>
  </si>
  <si>
    <t>Канализационная насосная станция № 15 в г. Петропавловске-Камчатском</t>
  </si>
  <si>
    <t>10 1 03 40070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</si>
  <si>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</si>
  <si>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</si>
  <si>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</si>
  <si>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Жилая застройка на улице Пограничной в г. Петропавловске-Камчатском (поз.1 поз 2) (разработка проектной документации)</t>
  </si>
  <si>
    <t>Жилая застройка на ул. Арсеньева в г. Петропавловске-Камчатском (разработка проектной документации)</t>
  </si>
  <si>
    <t>Многоквартирный жилой дом в районе ул. Мирная в г. Елизово Камчатского края (проектные работы)</t>
  </si>
  <si>
    <t>Многоквартирный жилой дом в районе ул. Жупановская в г. Елизово Камчатского края (проектные работы)</t>
  </si>
  <si>
    <t>Многоквартирный жилой дом в районе ул. Спортивная в г. Елизово Камчатского края (проектные работы)</t>
  </si>
  <si>
    <t>9.2</t>
  </si>
  <si>
    <t>Подпрограмма "Повышение устойчивости жилых домов, основных объектов и систем жизнеобеспечения"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</si>
  <si>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</si>
  <si>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</si>
  <si>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</si>
  <si>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Многоквартирный жилой дом поз. 15 в микрорайоне "Северо-Западный" в г. Елизово</t>
  </si>
  <si>
    <t>Сейсмоусиление здания ГБУЗ "Петропавловск-Камчатская городская детская поликлиника № 1"</t>
  </si>
  <si>
    <t>Комплекс многоквартирных  домов в жилом районе Приморский города Вилючинска Камчатского края</t>
  </si>
  <si>
    <t>Многоквартирный жилой дом по ул. Строительная в г. Елизово Камчатского края</t>
  </si>
  <si>
    <t>10 2 01 R5400</t>
  </si>
  <si>
    <t>0902</t>
  </si>
  <si>
    <t>10 2 03 10130</t>
  </si>
  <si>
    <t>9.2.16</t>
  </si>
  <si>
    <t>9.3</t>
  </si>
  <si>
    <t>Подпрограмма "Переселение граждан из аварийных жилых домов и непригодных для проживания жилых помещений"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</si>
  <si>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</si>
  <si>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10 5 01 10130</t>
  </si>
  <si>
    <t>9.4</t>
  </si>
  <si>
    <t>Подпрограмма "Обеспечение жилыми помещениями отдельных категорий граждан"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</si>
  <si>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</si>
  <si>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</si>
  <si>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</si>
  <si>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</si>
  <si>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</si>
  <si>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</si>
  <si>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9.5</t>
  </si>
  <si>
    <t>10 A F3 09602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</si>
  <si>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</si>
  <si>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</si>
  <si>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10.1</t>
  </si>
  <si>
    <t>Подпрограмма "Энергосбережение и повышение энергетической эффективности в Камчатском крае"</t>
  </si>
  <si>
    <t>Строительство объекта незавершенного строительства "Реконструкция  ВЛ 0,38 кВ с КПТ 6/0,4 кВ в п. Палана"</t>
  </si>
  <si>
    <t>11 1 05 40070</t>
  </si>
  <si>
    <t>Реконструкция трансформаторных подстанций системы электроснабжения пос. Озерновский</t>
  </si>
  <si>
    <t>10.2</t>
  </si>
  <si>
    <t>Подпрограмма "Чистая вода в Камчатском крае"</t>
  </si>
  <si>
    <t>10.2.1</t>
  </si>
  <si>
    <t>Проведение мероприятий, направленных на реконструкцию и строительство систем водоснабжения</t>
  </si>
  <si>
    <t>11 2 02 10130</t>
  </si>
  <si>
    <t>Прокладка водопроводных сетей в районе ул. Старикова с подключением к централизованной системе холодного водоснабжения домов пер. Сосновый № 3, № 4, № 5, № 6, № 7, № 8, № 9, г. Елизово (в том числе разработка проектной документации)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</si>
  <si>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</si>
  <si>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</si>
  <si>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</si>
  <si>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Трубопровод водоснабжения протяженностью 12 км в городе Вилючинске Камчатского края</t>
  </si>
  <si>
    <t>Строительство системы хозяйственно-питьевого водоснабжения с. Лесная Тигильского района Камчатского края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</si>
  <si>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</si>
  <si>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</si>
  <si>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</si>
  <si>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</si>
  <si>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Реконструкция внутрипоселковых сетей водопровода пгт. Палана Тигильского района Камчатского края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</si>
  <si>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</si>
  <si>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</si>
  <si>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</si>
  <si>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</si>
  <si>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11 2 02 R1120</t>
  </si>
  <si>
    <t>11 2 02 R1130</t>
  </si>
  <si>
    <t>11 2 03 10130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</si>
  <si>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</si>
  <si>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</si>
  <si>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11 2 G5 52430</t>
  </si>
  <si>
    <t>11</t>
  </si>
  <si>
    <t>Государственная программа Камчатского края "Развитие транспортной системы в Камчатском крае"</t>
  </si>
  <si>
    <t>11.1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</si>
  <si>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</si>
  <si>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</si>
  <si>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</si>
  <si>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</si>
  <si>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</si>
  <si>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</si>
  <si>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</si>
  <si>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</si>
  <si>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</si>
  <si>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</si>
  <si>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</si>
  <si>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</si>
  <si>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</si>
  <si>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</si>
  <si>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</si>
  <si>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</si>
  <si>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</si>
  <si>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</si>
  <si>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</si>
  <si>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Реконструкция автомобильной дороги  подъезд к совхозу Петропавловский на участке км 0 - км 4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</si>
  <si>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</si>
  <si>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</si>
  <si>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</si>
  <si>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</si>
  <si>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Реконструкция автомобильной дороги подъезд к совхозу  «Петропавловский» на участке км 0 - км 4 (проектные работы)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</si>
  <si>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</si>
  <si>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Строительство причальных сооружений через протоку Озерная в Усть-Камчатском районе Камчатского края (проектные работы)</t>
  </si>
  <si>
    <t>Строительство подъезда к стадиону «Спартак»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</si>
  <si>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10 (в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</si>
  <si>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10 - км 15 (в том числе проектные работы)</t>
  </si>
  <si>
    <t>12 1 04 40070</t>
  </si>
  <si>
    <t>11.1.34</t>
  </si>
  <si>
    <t>12 1 07 40070</t>
  </si>
  <si>
    <t>11.2</t>
  </si>
  <si>
    <t>Подпрограмма "Развитие пассажирского автомобильного транспорта"</t>
  </si>
  <si>
    <t>Строительство автовокзала регионального значения (проектные работы)</t>
  </si>
  <si>
    <t>0408</t>
  </si>
  <si>
    <t>12 2 03 10130</t>
  </si>
  <si>
    <t>Проектирование автобусной остановки с разворотной площадкой в с. Эссо</t>
  </si>
  <si>
    <t>12 2 03 40070</t>
  </si>
  <si>
    <t>11.3</t>
  </si>
  <si>
    <t>Подпрограмма "Развитие водного транспорта"</t>
  </si>
  <si>
    <t>Приобретение грузопассажирских барж грузоподъёмностью 40 тонн</t>
  </si>
  <si>
    <t>12 3 03 10130</t>
  </si>
  <si>
    <t>Приобретение грузопассажирских барж грузоподъёмностью 20 тонн</t>
  </si>
  <si>
    <t>Приобретение судов на воздушной подушке</t>
  </si>
  <si>
    <t>Приобретение автопассажирского парома</t>
  </si>
  <si>
    <t>12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</si>
  <si>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</si>
  <si>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12.1</t>
  </si>
  <si>
    <t>Подпрограмма "Повышение эффективности управления краевым имуществом"</t>
  </si>
  <si>
    <t>12.1.1</t>
  </si>
  <si>
    <t>0113</t>
  </si>
  <si>
    <t>13 1 01 10130</t>
  </si>
  <si>
    <t>Комплекс правосудия в г. Петропавловске-Камчатском. Блоки 5,7. Реконструкция</t>
  </si>
  <si>
    <t>13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</si>
  <si>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</si>
  <si>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13.1</t>
  </si>
  <si>
    <t>Подпрограмма "Использование и охрана водных объектов в Камчатском крае"</t>
  </si>
  <si>
    <t>13.1.1</t>
  </si>
  <si>
    <t>0406</t>
  </si>
  <si>
    <t>15 3 03 10130</t>
  </si>
  <si>
    <t>13.1.2</t>
  </si>
  <si>
    <t>14</t>
  </si>
  <si>
    <t>Государственная программа Камчатского края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</si>
  <si>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</si>
  <si>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0309</t>
  </si>
  <si>
    <t>16 2 07 10130</t>
  </si>
  <si>
    <t>Строительство пожарного депо на 2 выезда в  п. Озерновский</t>
  </si>
  <si>
    <t>0310</t>
  </si>
  <si>
    <t>15</t>
  </si>
  <si>
    <t>Государственная программа Камчатского края "Развитие внутреннего и въездного туризма в Камчатском крае"</t>
  </si>
  <si>
    <t>Подпрограмма "Создание и развитие туристской инфраструктуры в Камчатском крае"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</si>
  <si>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</si>
  <si>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</si>
  <si>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16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</si>
  <si>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</si>
  <si>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Подпрограмма "Обеспечение доступным и комфортным жильем и коммунальными услугами населения Корякского округа"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</si>
  <si>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</si>
  <si>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</si>
  <si>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16.1.2</t>
  </si>
  <si>
    <t>Формирование инженерной инфраструктуры в  целях жилищного строительства на территории Корякского округа</t>
  </si>
  <si>
    <t>22 3 02 40070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</si>
  <si>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</si>
  <si>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22 3 03 40070</t>
  </si>
  <si>
    <t>Государственная программа Камчатского края "Обращение с отходами производства и потребления в Камчатском крае"</t>
  </si>
  <si>
    <t>Подпрограмма "Развитие комплексной системы обращения с твердыми коммунальными отходами на территории Камчатского края"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</si>
  <si>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</si>
  <si>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</si>
  <si>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</si>
  <si>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</si>
  <si>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</si>
  <si>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Проектирование и строительство полигона твердых бытовых отходов в городском округе п. Палана (проектные работы)</t>
  </si>
  <si>
    <t>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 (проектные работы)</t>
  </si>
  <si>
    <t>Итого расходы за счет средств краевого бюджета</t>
  </si>
  <si>
    <t>01 9 01 55050</t>
  </si>
  <si>
    <t>07 4 02 55050</t>
  </si>
  <si>
    <t>5.1.2</t>
  </si>
  <si>
    <t>12 1 03 53900</t>
  </si>
  <si>
    <t>Итого расходы за счет средств федерального бюджета</t>
  </si>
  <si>
    <t>Расходы за счет средств бюджета Пенсионного фонда Российской Федерации</t>
  </si>
  <si>
    <t>Итого расходы за счет средств бюджета Пенсионного фонда Российской Федерации</t>
  </si>
  <si>
    <t>Годовой объем ассигнований (Закон  Камчатского края от 31.05.2019 № 343)</t>
  </si>
  <si>
    <t>Кассовое исполнение (Закон  Камчатского края от 31.05.2019 № 343)</t>
  </si>
  <si>
    <t>Годовой объем ассигнований (согласно закону Камчатского края о краевом бюджете (от 01.07.2019                        № 344)</t>
  </si>
  <si>
    <r>
      <t xml:space="preserve">Законопроект на </t>
    </r>
    <r>
      <rPr>
        <b/>
        <i/>
        <sz val="11"/>
        <rFont val="Times New Roman"/>
        <family val="1"/>
        <charset val="204"/>
      </rPr>
      <t>2021 год</t>
    </r>
  </si>
  <si>
    <t xml:space="preserve">Отклонение к объему ассигнований на 2020 год </t>
  </si>
  <si>
    <r>
      <t xml:space="preserve">Законопроект на </t>
    </r>
    <r>
      <rPr>
        <b/>
        <i/>
        <sz val="11"/>
        <rFont val="Times New Roman"/>
        <family val="1"/>
        <charset val="204"/>
      </rPr>
      <t>2022 год</t>
    </r>
  </si>
  <si>
    <t xml:space="preserve">Отклонение к объему ассигнований на 2021 год </t>
  </si>
  <si>
    <t>Отклонение законопроекта к  годовому объему ассигнований на 2019 год (Закон Камчатского края от 01.07.2019                           № 344)</t>
  </si>
  <si>
    <t>% соотношение законопроекта к  годовому объему ассигнований на 2019 год (Закон Камчатского края от 01.07.2019                           № 344)</t>
  </si>
  <si>
    <t>в 3 раза</t>
  </si>
  <si>
    <t xml:space="preserve">Физкультурно-оздоровительный комплекс с ледовой ареной в г. Петропавловск-Камчатский </t>
  </si>
  <si>
    <t>Автомобильная дорога по ул. Ларина с  устройством транспортной развязки и водопропускными сооружениями (участок от ул. Ларина до конца жилой застройки)</t>
  </si>
  <si>
    <t>Динамика расходов в части краевых инвестиционных мероприятий на 2019-2020 годы</t>
  </si>
  <si>
    <t>Строительство скотомогильника в Мильковском муниципальном районе Камчатского края</t>
  </si>
  <si>
    <t xml:space="preserve">Детский сад в жилом районе Рыбачий в г. Вилючинск </t>
  </si>
  <si>
    <t xml:space="preserve">Детский сад по проспекту Циолковского в г. Петропавловск-Камчатский </t>
  </si>
  <si>
    <t>ВСЕГО РАСХОДОВ</t>
  </si>
  <si>
    <t>Всего расходов в рамках инвестиционных мероприятий:</t>
  </si>
  <si>
    <t>Приложение 8 к заключению КСП Камчатского края от 25.11.2019 №33/КСП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</si>
</sst>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0" fillId="0" borderId="0" xfId="0" applyAlignment="1">
      <alignment wrapText="1"/>
    </xf>
    <xf numFmtId="0" fontId="10" fillId="0" borderId="0" xfId="0" applyFont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165" fontId="13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165" fontId="10" fillId="0" borderId="0" xfId="0" applyNumberFormat="1" applyFont="1"/>
    <xf numFmtId="165" fontId="0" fillId="2" borderId="0" xfId="0" applyNumberFormat="1" applyFill="1"/>
    <xf numFmtId="165" fontId="2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ill="1" applyAlignment="1">
      <alignment wrapText="1"/>
    </xf>
    <xf numFmtId="165" fontId="10" fillId="2" borderId="0" xfId="0" applyNumberFormat="1" applyFont="1" applyFill="1"/>
    <xf numFmtId="165" fontId="0" fillId="0" borderId="0" xfId="0" applyNumberFormat="1" applyFill="1"/>
    <xf numFmtId="0" fontId="0" fillId="0" borderId="0" xfId="0" applyFill="1" applyBorder="1"/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right" wrapText="1"/>
    </xf>
    <xf numFmtId="165" fontId="15" fillId="0" borderId="1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 wrapText="1"/>
    </xf>
    <xf numFmtId="10" fontId="4" fillId="0" borderId="1" xfId="0" applyNumberFormat="1" applyFont="1" applyFill="1" applyBorder="1" applyAlignment="1">
      <alignment horizontal="right" wrapText="1"/>
    </xf>
    <xf numFmtId="0" fontId="0" fillId="0" borderId="0" xfId="0" applyFill="1" applyAlignment="1">
      <alignment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wrapText="1"/>
    </xf>
    <xf numFmtId="49" fontId="4" fillId="0" borderId="0" xfId="0" applyNumberFormat="1" applyFont="1" applyFill="1" applyBorder="1" applyAlignment="1">
      <alignment horizontal="center" vertical="center" wrapText="1"/>
    </xf>
    <xf numFmtId="165" fontId="13" fillId="0" borderId="0" xfId="1" applyNumberFormat="1" applyFont="1" applyFill="1" applyBorder="1"/>
    <xf numFmtId="166" fontId="3" fillId="0" borderId="0" xfId="1" applyNumberFormat="1" applyFont="1" applyFill="1" applyBorder="1"/>
    <xf numFmtId="165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 vertical="center" wrapText="1"/>
    </xf>
    <xf numFmtId="165" fontId="0" fillId="0" borderId="0" xfId="0" applyNumberFormat="1" applyFill="1" applyAlignment="1">
      <alignment wrapText="1"/>
    </xf>
    <xf numFmtId="49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 wrapText="1"/>
    </xf>
    <xf numFmtId="49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 applyAlignment="1">
      <alignment horizontal="right" wrapText="1"/>
    </xf>
    <xf numFmtId="165" fontId="9" fillId="0" borderId="0" xfId="0" applyNumberFormat="1" applyFont="1" applyFill="1" applyBorder="1" applyAlignment="1">
      <alignment horizontal="center" vertical="center" shrinkToFit="1"/>
    </xf>
    <xf numFmtId="165" fontId="9" fillId="0" borderId="0" xfId="0" applyNumberFormat="1" applyFont="1" applyFill="1" applyBorder="1" applyAlignment="1">
      <alignment horizontal="right" vertical="center" shrinkToFit="1"/>
    </xf>
    <xf numFmtId="165" fontId="19" fillId="0" borderId="1" xfId="0" applyNumberFormat="1" applyFont="1" applyFill="1" applyBorder="1" applyAlignment="1">
      <alignment horizontal="right" wrapText="1"/>
    </xf>
    <xf numFmtId="166" fontId="3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horizontal="right" wrapText="1"/>
    </xf>
    <xf numFmtId="166" fontId="0" fillId="0" borderId="0" xfId="0" applyNumberFormat="1" applyFill="1"/>
    <xf numFmtId="166" fontId="11" fillId="0" borderId="0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49" fontId="21" fillId="0" borderId="1" xfId="0" applyNumberFormat="1" applyFont="1" applyFill="1" applyBorder="1" applyAlignment="1">
      <alignment horizontal="left" vertical="top" wrapText="1"/>
    </xf>
    <xf numFmtId="0" fontId="22" fillId="0" borderId="0" xfId="0" applyFont="1" applyFill="1" applyAlignment="1">
      <alignment wrapText="1"/>
    </xf>
    <xf numFmtId="49" fontId="20" fillId="0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horizontal="right" wrapText="1"/>
    </xf>
    <xf numFmtId="10" fontId="20" fillId="0" borderId="1" xfId="0" applyNumberFormat="1" applyFont="1" applyFill="1" applyBorder="1" applyAlignment="1">
      <alignment horizontal="right" wrapText="1"/>
    </xf>
    <xf numFmtId="165" fontId="23" fillId="0" borderId="1" xfId="0" applyNumberFormat="1" applyFont="1" applyFill="1" applyBorder="1" applyAlignment="1">
      <alignment wrapText="1"/>
    </xf>
    <xf numFmtId="0" fontId="23" fillId="0" borderId="0" xfId="0" applyFont="1" applyFill="1" applyAlignment="1">
      <alignment wrapText="1"/>
    </xf>
    <xf numFmtId="49" fontId="19" fillId="0" borderId="1" xfId="0" applyNumberFormat="1" applyFont="1" applyFill="1" applyBorder="1" applyAlignment="1">
      <alignment horizont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right" wrapText="1"/>
    </xf>
    <xf numFmtId="10" fontId="19" fillId="0" borderId="1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wrapText="1"/>
    </xf>
    <xf numFmtId="49" fontId="20" fillId="0" borderId="1" xfId="0" applyNumberFormat="1" applyFont="1" applyFill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right" wrapText="1"/>
    </xf>
    <xf numFmtId="10" fontId="21" fillId="0" borderId="1" xfId="0" applyNumberFormat="1" applyFont="1" applyFill="1" applyBorder="1" applyAlignment="1">
      <alignment horizontal="right" wrapText="1"/>
    </xf>
    <xf numFmtId="166" fontId="21" fillId="0" borderId="1" xfId="0" applyNumberFormat="1" applyFont="1" applyFill="1" applyBorder="1" applyAlignment="1">
      <alignment horizontal="right" wrapText="1"/>
    </xf>
    <xf numFmtId="165" fontId="21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165" fontId="19" fillId="0" borderId="1" xfId="1" applyNumberFormat="1" applyFont="1" applyFill="1" applyBorder="1"/>
    <xf numFmtId="166" fontId="7" fillId="0" borderId="1" xfId="1" applyNumberFormat="1" applyFont="1" applyFill="1" applyBorder="1"/>
    <xf numFmtId="165" fontId="19" fillId="0" borderId="1" xfId="0" applyNumberFormat="1" applyFont="1" applyFill="1" applyBorder="1" applyAlignment="1">
      <alignment horizontal="right"/>
    </xf>
    <xf numFmtId="165" fontId="19" fillId="0" borderId="1" xfId="0" applyNumberFormat="1" applyFont="1" applyFill="1" applyBorder="1"/>
    <xf numFmtId="166" fontId="7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top"/>
    </xf>
    <xf numFmtId="1" fontId="25" fillId="0" borderId="1" xfId="0" applyNumberFormat="1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/>
    </xf>
    <xf numFmtId="10" fontId="7" fillId="0" borderId="1" xfId="0" applyNumberFormat="1" applyFont="1" applyFill="1" applyBorder="1" applyAlignment="1">
      <alignment horizontal="right" wrapText="1"/>
    </xf>
    <xf numFmtId="49" fontId="19" fillId="0" borderId="1" xfId="0" applyNumberFormat="1" applyFont="1" applyFill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horizontal="right"/>
    </xf>
    <xf numFmtId="1" fontId="26" fillId="0" borderId="1" xfId="0" applyNumberFormat="1" applyFont="1" applyFill="1" applyBorder="1" applyAlignment="1">
      <alignment horizontal="center"/>
    </xf>
    <xf numFmtId="1" fontId="26" fillId="0" borderId="0" xfId="0" applyNumberFormat="1" applyFont="1" applyFill="1" applyAlignment="1">
      <alignment horizontal="center"/>
    </xf>
    <xf numFmtId="165" fontId="10" fillId="0" borderId="1" xfId="0" applyNumberFormat="1" applyFont="1" applyFill="1" applyBorder="1" applyAlignment="1">
      <alignment wrapText="1"/>
    </xf>
    <xf numFmtId="165" fontId="0" fillId="0" borderId="1" xfId="0" applyNumberFormat="1" applyFill="1" applyBorder="1" applyAlignment="1">
      <alignment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colors>
    <mruColors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4"/>
  <sheetViews>
    <sheetView tabSelected="1" view="pageLayout" zoomScale="70" zoomScaleNormal="80" zoomScalePageLayoutView="70" workbookViewId="0">
      <selection activeCell="P35" sqref="P35"/>
    </sheetView>
  </sheetViews>
  <sheetFormatPr defaultRowHeight="15" x14ac:dyDescent="0.25"/>
  <cols>
    <col min="1" max="1" width="5.5703125" style="5" customWidth="1"/>
    <col min="2" max="2" width="77.140625" style="63" customWidth="1"/>
    <col min="3" max="3" width="9" style="5" hidden="1" customWidth="1"/>
    <col min="4" max="4" width="9.7109375" style="5" hidden="1" customWidth="1"/>
    <col min="5" max="5" width="18.5703125" style="5" hidden="1" customWidth="1"/>
    <col min="6" max="6" width="13.140625" style="5" hidden="1" customWidth="1"/>
    <col min="7" max="7" width="22.28515625" style="18" hidden="1" customWidth="1"/>
    <col min="8" max="8" width="21.28515625" style="18" hidden="1" customWidth="1"/>
    <col min="9" max="9" width="14.5703125" style="5" hidden="1" customWidth="1"/>
    <col min="10" max="10" width="24.85546875" style="18" customWidth="1"/>
    <col min="11" max="11" width="26.42578125" style="18" customWidth="1"/>
    <col min="12" max="12" width="20.140625" style="18" customWidth="1"/>
    <col min="13" max="13" width="12.140625" style="55" customWidth="1"/>
    <col min="14" max="14" width="16.42578125" style="55" customWidth="1"/>
    <col min="15" max="15" width="18.5703125" style="18" customWidth="1"/>
    <col min="16" max="16" width="26.42578125" style="18" customWidth="1"/>
    <col min="17" max="17" width="25.85546875" style="55" customWidth="1"/>
    <col min="18" max="18" width="16.5703125" style="14" hidden="1" customWidth="1"/>
    <col min="19" max="19" width="0" style="11" hidden="1" customWidth="1"/>
    <col min="20" max="20" width="15.140625" style="14" hidden="1" customWidth="1"/>
    <col min="21" max="21" width="0" style="11" hidden="1" customWidth="1"/>
  </cols>
  <sheetData>
    <row r="1" spans="1:21" ht="32.25" customHeight="1" x14ac:dyDescent="0.25">
      <c r="P1" s="120" t="s">
        <v>359</v>
      </c>
      <c r="Q1" s="120"/>
      <c r="R1" s="120"/>
    </row>
    <row r="3" spans="1:21" hidden="1" x14ac:dyDescent="0.25"/>
    <row r="4" spans="1:21" hidden="1" x14ac:dyDescent="0.25"/>
    <row r="5" spans="1:21" s="5" customFormat="1" ht="42" customHeight="1" x14ac:dyDescent="0.25">
      <c r="A5" s="116" t="s">
        <v>353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55"/>
      <c r="R5" s="18"/>
      <c r="S5" s="18"/>
      <c r="T5" s="18"/>
      <c r="U5" s="18"/>
    </row>
    <row r="6" spans="1:21" s="5" customFormat="1" ht="15.75" x14ac:dyDescent="0.25">
      <c r="A6" s="3">
        <f>YEAR(Date)</f>
        <v>2019</v>
      </c>
      <c r="B6" s="61" t="s">
        <v>14</v>
      </c>
      <c r="C6" s="3" t="s">
        <v>15</v>
      </c>
      <c r="D6" s="4"/>
      <c r="E6" s="4"/>
      <c r="F6" s="4"/>
      <c r="G6" s="18"/>
      <c r="H6" s="18"/>
      <c r="I6" s="94"/>
      <c r="J6" s="18"/>
      <c r="K6" s="18"/>
      <c r="L6" s="18"/>
      <c r="M6" s="55"/>
      <c r="N6" s="55"/>
      <c r="O6" s="18"/>
      <c r="P6" s="18"/>
      <c r="Q6" s="52" t="s">
        <v>0</v>
      </c>
      <c r="R6" s="18"/>
      <c r="S6" s="18"/>
      <c r="T6" s="18"/>
      <c r="U6" s="18"/>
    </row>
    <row r="7" spans="1:21" s="5" customFormat="1" ht="18.75" customHeight="1" x14ac:dyDescent="0.25">
      <c r="A7" s="117" t="s">
        <v>1</v>
      </c>
      <c r="B7" s="117" t="s">
        <v>2</v>
      </c>
      <c r="C7" s="117" t="s">
        <v>3</v>
      </c>
      <c r="D7" s="117"/>
      <c r="E7" s="117"/>
      <c r="F7" s="117"/>
      <c r="G7" s="118" t="str">
        <f>CONCATENATE(Year-1," год")</f>
        <v>2018 год</v>
      </c>
      <c r="H7" s="118"/>
      <c r="I7" s="118"/>
      <c r="J7" s="118" t="str">
        <f>CONCATENATE(Year," год")</f>
        <v>2019 год</v>
      </c>
      <c r="K7" s="118"/>
      <c r="L7" s="118"/>
      <c r="M7" s="118"/>
      <c r="N7" s="118"/>
      <c r="O7" s="113" t="str">
        <f>CONCATENATE("Законопроект на ",Year+1," год")</f>
        <v>Законопроект на 2020 год</v>
      </c>
      <c r="P7" s="113" t="s">
        <v>348</v>
      </c>
      <c r="Q7" s="114" t="s">
        <v>349</v>
      </c>
      <c r="R7" s="119" t="s">
        <v>344</v>
      </c>
      <c r="S7" s="119" t="s">
        <v>345</v>
      </c>
      <c r="T7" s="119" t="s">
        <v>346</v>
      </c>
      <c r="U7" s="119" t="s">
        <v>347</v>
      </c>
    </row>
    <row r="8" spans="1:21" s="5" customFormat="1" ht="144" customHeight="1" x14ac:dyDescent="0.25">
      <c r="A8" s="117"/>
      <c r="B8" s="117"/>
      <c r="C8" s="109" t="s">
        <v>4</v>
      </c>
      <c r="D8" s="109" t="s">
        <v>5</v>
      </c>
      <c r="E8" s="109" t="s">
        <v>6</v>
      </c>
      <c r="F8" s="109" t="s">
        <v>7</v>
      </c>
      <c r="G8" s="107" t="s">
        <v>341</v>
      </c>
      <c r="H8" s="107" t="s">
        <v>342</v>
      </c>
      <c r="I8" s="110" t="s">
        <v>10</v>
      </c>
      <c r="J8" s="107" t="s">
        <v>343</v>
      </c>
      <c r="K8" s="107" t="str">
        <f>CONCATENATE("Годовой объем ассигнований (согласно сводной бюджетной росписи  по состоянию на                1 октября 2019  года)")</f>
        <v>Годовой объем ассигнований (согласно сводной бюджетной росписи  по состоянию на                1 октября 2019  года)</v>
      </c>
      <c r="L8" s="107" t="str">
        <f>CONCATENATE("Кассовое исполнение по состоянию на 01.10.2019  года ")</f>
        <v xml:space="preserve">Кассовое исполнение по состоянию на 01.10.2019  года </v>
      </c>
      <c r="M8" s="88" t="s">
        <v>11</v>
      </c>
      <c r="N8" s="88" t="s">
        <v>13</v>
      </c>
      <c r="O8" s="113"/>
      <c r="P8" s="113"/>
      <c r="Q8" s="114"/>
      <c r="R8" s="119"/>
      <c r="S8" s="119"/>
      <c r="T8" s="119"/>
      <c r="U8" s="119"/>
    </row>
    <row r="9" spans="1:21" s="99" customFormat="1" ht="12" x14ac:dyDescent="0.2">
      <c r="A9" s="89">
        <v>1</v>
      </c>
      <c r="B9" s="90">
        <v>2</v>
      </c>
      <c r="C9" s="89"/>
      <c r="D9" s="89"/>
      <c r="E9" s="89"/>
      <c r="F9" s="89"/>
      <c r="G9" s="91"/>
      <c r="H9" s="91"/>
      <c r="I9" s="92"/>
      <c r="J9" s="91">
        <v>3</v>
      </c>
      <c r="K9" s="91">
        <v>4</v>
      </c>
      <c r="L9" s="91">
        <v>5</v>
      </c>
      <c r="M9" s="91">
        <v>6</v>
      </c>
      <c r="N9" s="91">
        <v>7</v>
      </c>
      <c r="O9" s="91">
        <v>8</v>
      </c>
      <c r="P9" s="91">
        <v>9</v>
      </c>
      <c r="Q9" s="91">
        <v>10</v>
      </c>
      <c r="R9" s="98"/>
      <c r="S9" s="98"/>
      <c r="T9" s="98"/>
      <c r="U9" s="98"/>
    </row>
    <row r="10" spans="1:21" s="19" customFormat="1" ht="20.25" x14ac:dyDescent="0.25">
      <c r="A10" s="32"/>
      <c r="B10" s="115" t="s">
        <v>8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1" s="75" customFormat="1" ht="37.5" x14ac:dyDescent="0.3">
      <c r="A11" s="109" t="s">
        <v>16</v>
      </c>
      <c r="B11" s="83" t="s">
        <v>26</v>
      </c>
      <c r="C11" s="21"/>
      <c r="D11" s="21"/>
      <c r="E11" s="21"/>
      <c r="F11" s="21"/>
      <c r="G11" s="22">
        <v>261862.37</v>
      </c>
      <c r="H11" s="22">
        <v>261862.32469000001</v>
      </c>
      <c r="I11" s="95">
        <f t="shared" ref="I11:I69" si="0">IF(OR(G11=0,H11=0),"",H11/G11)</f>
        <v>0.99999982697017531</v>
      </c>
      <c r="J11" s="22">
        <v>1470000</v>
      </c>
      <c r="K11" s="22">
        <v>1470000</v>
      </c>
      <c r="L11" s="22">
        <v>0</v>
      </c>
      <c r="M11" s="53">
        <f>L11/J11</f>
        <v>0</v>
      </c>
      <c r="N11" s="53">
        <f>L11/K11</f>
        <v>0</v>
      </c>
      <c r="O11" s="22">
        <v>2501400</v>
      </c>
      <c r="P11" s="22">
        <f>O11-J11</f>
        <v>1031400</v>
      </c>
      <c r="Q11" s="53">
        <f>O11/J11</f>
        <v>1.7016326530612245</v>
      </c>
      <c r="R11" s="100"/>
      <c r="S11" s="100"/>
      <c r="T11" s="100"/>
      <c r="U11" s="100"/>
    </row>
    <row r="12" spans="1:21" s="75" customFormat="1" ht="37.5" x14ac:dyDescent="0.3">
      <c r="A12" s="109" t="s">
        <v>18</v>
      </c>
      <c r="B12" s="83" t="s">
        <v>37</v>
      </c>
      <c r="C12" s="21"/>
      <c r="D12" s="21"/>
      <c r="E12" s="21"/>
      <c r="F12" s="21"/>
      <c r="G12" s="22">
        <v>261862.37</v>
      </c>
      <c r="H12" s="22">
        <v>261862.32469000001</v>
      </c>
      <c r="I12" s="95">
        <f t="shared" si="0"/>
        <v>0.99999982697017531</v>
      </c>
      <c r="J12" s="22">
        <v>1470000</v>
      </c>
      <c r="K12" s="22">
        <v>1470000</v>
      </c>
      <c r="L12" s="22">
        <v>0</v>
      </c>
      <c r="M12" s="53">
        <f t="shared" ref="M12:M69" si="1">L12/J12</f>
        <v>0</v>
      </c>
      <c r="N12" s="53">
        <f t="shared" ref="N12:N69" si="2">L12/K12</f>
        <v>0</v>
      </c>
      <c r="O12" s="22">
        <v>2501400</v>
      </c>
      <c r="P12" s="22">
        <f t="shared" ref="P12:P69" si="3">O12-J12</f>
        <v>1031400</v>
      </c>
      <c r="Q12" s="53">
        <f t="shared" ref="Q12:Q69" si="4">O12/J12</f>
        <v>1.7016326530612245</v>
      </c>
      <c r="R12" s="100"/>
      <c r="S12" s="100"/>
      <c r="T12" s="100"/>
      <c r="U12" s="100"/>
    </row>
    <row r="13" spans="1:21" s="24" customFormat="1" ht="56.25" hidden="1" x14ac:dyDescent="0.3">
      <c r="A13" s="93" t="s">
        <v>20</v>
      </c>
      <c r="B13" s="111" t="s">
        <v>45</v>
      </c>
      <c r="C13" s="26">
        <v>814</v>
      </c>
      <c r="D13" s="26" t="s">
        <v>42</v>
      </c>
      <c r="E13" s="26" t="s">
        <v>334</v>
      </c>
      <c r="F13" s="26">
        <v>400</v>
      </c>
      <c r="G13" s="27">
        <v>0</v>
      </c>
      <c r="H13" s="27">
        <v>0</v>
      </c>
      <c r="I13" s="28" t="str">
        <f t="shared" si="0"/>
        <v/>
      </c>
      <c r="J13" s="27">
        <v>0</v>
      </c>
      <c r="K13" s="27">
        <v>0</v>
      </c>
      <c r="L13" s="27">
        <v>0</v>
      </c>
      <c r="M13" s="54" t="e">
        <f t="shared" si="1"/>
        <v>#DIV/0!</v>
      </c>
      <c r="N13" s="54" t="e">
        <f t="shared" si="2"/>
        <v>#DIV/0!</v>
      </c>
      <c r="O13" s="27"/>
      <c r="P13" s="27">
        <f t="shared" si="3"/>
        <v>0</v>
      </c>
      <c r="Q13" s="54" t="e">
        <f t="shared" si="4"/>
        <v>#DIV/0!</v>
      </c>
      <c r="R13" s="23"/>
      <c r="S13" s="23"/>
      <c r="T13" s="23"/>
      <c r="U13" s="23"/>
    </row>
    <row r="14" spans="1:21" s="24" customFormat="1" ht="18.75" x14ac:dyDescent="0.3">
      <c r="A14" s="93"/>
      <c r="B14" s="111" t="s">
        <v>46</v>
      </c>
      <c r="C14" s="26">
        <v>814</v>
      </c>
      <c r="D14" s="26" t="s">
        <v>42</v>
      </c>
      <c r="E14" s="26" t="s">
        <v>334</v>
      </c>
      <c r="F14" s="26">
        <v>400</v>
      </c>
      <c r="G14" s="27">
        <v>261862.37</v>
      </c>
      <c r="H14" s="27">
        <v>261862.32469000001</v>
      </c>
      <c r="I14" s="28">
        <f t="shared" si="0"/>
        <v>0.99999982697017531</v>
      </c>
      <c r="J14" s="27">
        <v>1470000</v>
      </c>
      <c r="K14" s="27">
        <v>1470000</v>
      </c>
      <c r="L14" s="27">
        <v>0</v>
      </c>
      <c r="M14" s="54">
        <f t="shared" si="1"/>
        <v>0</v>
      </c>
      <c r="N14" s="54">
        <f t="shared" si="2"/>
        <v>0</v>
      </c>
      <c r="O14" s="27">
        <v>2501400</v>
      </c>
      <c r="P14" s="27">
        <f t="shared" si="3"/>
        <v>1031400</v>
      </c>
      <c r="Q14" s="54">
        <f t="shared" si="4"/>
        <v>1.7016326530612245</v>
      </c>
      <c r="R14" s="23"/>
      <c r="S14" s="23"/>
      <c r="T14" s="23"/>
      <c r="U14" s="23"/>
    </row>
    <row r="15" spans="1:21" s="24" customFormat="1" ht="37.5" x14ac:dyDescent="0.3">
      <c r="A15" s="109" t="s">
        <v>48</v>
      </c>
      <c r="B15" s="83" t="s">
        <v>49</v>
      </c>
      <c r="C15" s="21"/>
      <c r="D15" s="21"/>
      <c r="E15" s="21"/>
      <c r="F15" s="21"/>
      <c r="G15" s="22">
        <v>220508.10834999999</v>
      </c>
      <c r="H15" s="22">
        <v>99719.178350000002</v>
      </c>
      <c r="I15" s="95">
        <f t="shared" si="0"/>
        <v>0.45222454220015079</v>
      </c>
      <c r="J15" s="22">
        <v>759487.6</v>
      </c>
      <c r="K15" s="22">
        <v>880276.5</v>
      </c>
      <c r="L15" s="22">
        <v>141153.94868</v>
      </c>
      <c r="M15" s="53">
        <f t="shared" si="1"/>
        <v>0.18585418468978296</v>
      </c>
      <c r="N15" s="53">
        <f t="shared" si="2"/>
        <v>0.16035183113487636</v>
      </c>
      <c r="O15" s="22">
        <v>388392.5</v>
      </c>
      <c r="P15" s="22">
        <f t="shared" si="3"/>
        <v>-371095.1</v>
      </c>
      <c r="Q15" s="53">
        <f t="shared" si="4"/>
        <v>0.51138754602445124</v>
      </c>
      <c r="R15" s="23"/>
      <c r="S15" s="23"/>
      <c r="T15" s="23"/>
      <c r="U15" s="23"/>
    </row>
    <row r="16" spans="1:21" s="24" customFormat="1" ht="46.5" customHeight="1" x14ac:dyDescent="0.3">
      <c r="A16" s="109" t="s">
        <v>50</v>
      </c>
      <c r="B16" s="83" t="s">
        <v>51</v>
      </c>
      <c r="C16" s="21"/>
      <c r="D16" s="21"/>
      <c r="E16" s="21"/>
      <c r="F16" s="21"/>
      <c r="G16" s="22">
        <v>220508.10834999999</v>
      </c>
      <c r="H16" s="22">
        <v>99719.178350000002</v>
      </c>
      <c r="I16" s="95">
        <f t="shared" si="0"/>
        <v>0.45222454220015079</v>
      </c>
      <c r="J16" s="22">
        <v>759487.6</v>
      </c>
      <c r="K16" s="22">
        <v>880276.5</v>
      </c>
      <c r="L16" s="22">
        <v>141153.94868</v>
      </c>
      <c r="M16" s="53">
        <f t="shared" si="1"/>
        <v>0.18585418468978296</v>
      </c>
      <c r="N16" s="53">
        <f t="shared" si="2"/>
        <v>0.16035183113487636</v>
      </c>
      <c r="O16" s="22">
        <v>388392.5</v>
      </c>
      <c r="P16" s="22">
        <f t="shared" si="3"/>
        <v>-371095.1</v>
      </c>
      <c r="Q16" s="53">
        <f t="shared" si="4"/>
        <v>0.51138754602445124</v>
      </c>
      <c r="R16" s="23"/>
      <c r="S16" s="23"/>
      <c r="T16" s="23"/>
      <c r="U16" s="23"/>
    </row>
    <row r="17" spans="1:21" s="24" customFormat="1" ht="37.5" hidden="1" x14ac:dyDescent="0.3">
      <c r="A17" s="93" t="s">
        <v>52</v>
      </c>
      <c r="B17" s="111" t="s">
        <v>57</v>
      </c>
      <c r="C17" s="26">
        <v>812</v>
      </c>
      <c r="D17" s="26" t="s">
        <v>54</v>
      </c>
      <c r="E17" s="26" t="s">
        <v>76</v>
      </c>
      <c r="F17" s="26">
        <v>400</v>
      </c>
      <c r="G17" s="27">
        <v>78280.908349999998</v>
      </c>
      <c r="H17" s="27">
        <v>78280.908349999998</v>
      </c>
      <c r="I17" s="28">
        <f t="shared" si="0"/>
        <v>1</v>
      </c>
      <c r="J17" s="27">
        <v>0</v>
      </c>
      <c r="K17" s="27">
        <v>0</v>
      </c>
      <c r="L17" s="27">
        <v>0</v>
      </c>
      <c r="M17" s="54" t="e">
        <f t="shared" si="1"/>
        <v>#DIV/0!</v>
      </c>
      <c r="N17" s="54" t="e">
        <f t="shared" si="2"/>
        <v>#DIV/0!</v>
      </c>
      <c r="O17" s="27">
        <v>0</v>
      </c>
      <c r="P17" s="27">
        <f t="shared" si="3"/>
        <v>0</v>
      </c>
      <c r="Q17" s="54" t="e">
        <f t="shared" si="4"/>
        <v>#DIV/0!</v>
      </c>
      <c r="R17" s="23"/>
      <c r="S17" s="23"/>
      <c r="T17" s="23"/>
      <c r="U17" s="23"/>
    </row>
    <row r="18" spans="1:21" s="24" customFormat="1" ht="37.5" hidden="1" x14ac:dyDescent="0.3">
      <c r="A18" s="93" t="s">
        <v>56</v>
      </c>
      <c r="B18" s="111" t="s">
        <v>77</v>
      </c>
      <c r="C18" s="26">
        <v>813</v>
      </c>
      <c r="D18" s="26" t="s">
        <v>54</v>
      </c>
      <c r="E18" s="26" t="s">
        <v>78</v>
      </c>
      <c r="F18" s="26">
        <v>500</v>
      </c>
      <c r="G18" s="27">
        <v>111905.45</v>
      </c>
      <c r="H18" s="27">
        <v>0</v>
      </c>
      <c r="I18" s="28" t="str">
        <f t="shared" si="0"/>
        <v/>
      </c>
      <c r="J18" s="27">
        <v>0</v>
      </c>
      <c r="K18" s="27">
        <v>0</v>
      </c>
      <c r="L18" s="27">
        <v>0</v>
      </c>
      <c r="M18" s="54" t="e">
        <f t="shared" si="1"/>
        <v>#DIV/0!</v>
      </c>
      <c r="N18" s="54" t="e">
        <f t="shared" si="2"/>
        <v>#DIV/0!</v>
      </c>
      <c r="O18" s="27">
        <v>0</v>
      </c>
      <c r="P18" s="27">
        <f t="shared" si="3"/>
        <v>0</v>
      </c>
      <c r="Q18" s="54" t="e">
        <f t="shared" si="4"/>
        <v>#DIV/0!</v>
      </c>
      <c r="R18" s="23"/>
      <c r="S18" s="23"/>
      <c r="T18" s="23"/>
      <c r="U18" s="23"/>
    </row>
    <row r="19" spans="1:21" s="24" customFormat="1" ht="37.5" hidden="1" x14ac:dyDescent="0.3">
      <c r="A19" s="93" t="s">
        <v>58</v>
      </c>
      <c r="B19" s="111" t="s">
        <v>68</v>
      </c>
      <c r="C19" s="26">
        <v>813</v>
      </c>
      <c r="D19" s="26" t="s">
        <v>54</v>
      </c>
      <c r="E19" s="26" t="s">
        <v>78</v>
      </c>
      <c r="F19" s="26">
        <v>500</v>
      </c>
      <c r="G19" s="27">
        <v>30321.75</v>
      </c>
      <c r="H19" s="27">
        <v>21438.27</v>
      </c>
      <c r="I19" s="28">
        <f t="shared" si="0"/>
        <v>0.7070261445991739</v>
      </c>
      <c r="J19" s="27">
        <v>0</v>
      </c>
      <c r="K19" s="27">
        <v>0</v>
      </c>
      <c r="L19" s="27">
        <v>0</v>
      </c>
      <c r="M19" s="54" t="e">
        <f t="shared" si="1"/>
        <v>#DIV/0!</v>
      </c>
      <c r="N19" s="54" t="e">
        <f t="shared" si="2"/>
        <v>#DIV/0!</v>
      </c>
      <c r="O19" s="27">
        <v>0</v>
      </c>
      <c r="P19" s="27">
        <f t="shared" si="3"/>
        <v>0</v>
      </c>
      <c r="Q19" s="54" t="e">
        <f t="shared" si="4"/>
        <v>#DIV/0!</v>
      </c>
      <c r="R19" s="23"/>
      <c r="S19" s="23"/>
      <c r="T19" s="23"/>
      <c r="U19" s="23"/>
    </row>
    <row r="20" spans="1:21" s="24" customFormat="1" ht="29.25" customHeight="1" x14ac:dyDescent="0.3">
      <c r="A20" s="93"/>
      <c r="B20" s="111" t="s">
        <v>66</v>
      </c>
      <c r="C20" s="26">
        <v>813</v>
      </c>
      <c r="D20" s="26" t="s">
        <v>54</v>
      </c>
      <c r="E20" s="26" t="s">
        <v>80</v>
      </c>
      <c r="F20" s="26">
        <v>500</v>
      </c>
      <c r="G20" s="27">
        <v>0</v>
      </c>
      <c r="H20" s="27">
        <v>0</v>
      </c>
      <c r="I20" s="28" t="str">
        <f t="shared" si="0"/>
        <v/>
      </c>
      <c r="J20" s="27">
        <v>197522.38</v>
      </c>
      <c r="K20" s="27">
        <v>197522.38</v>
      </c>
      <c r="L20" s="27">
        <v>141153.94868</v>
      </c>
      <c r="M20" s="54">
        <f t="shared" si="1"/>
        <v>0.71462255912469264</v>
      </c>
      <c r="N20" s="54">
        <f t="shared" si="2"/>
        <v>0.71462255912469264</v>
      </c>
      <c r="O20" s="27">
        <v>0</v>
      </c>
      <c r="P20" s="27">
        <f t="shared" si="3"/>
        <v>-197522.38</v>
      </c>
      <c r="Q20" s="54">
        <f t="shared" si="4"/>
        <v>0</v>
      </c>
      <c r="R20" s="23"/>
      <c r="S20" s="23"/>
      <c r="T20" s="23"/>
      <c r="U20" s="23"/>
    </row>
    <row r="21" spans="1:21" s="24" customFormat="1" ht="37.5" x14ac:dyDescent="0.3">
      <c r="A21" s="93"/>
      <c r="B21" s="111" t="s">
        <v>71</v>
      </c>
      <c r="C21" s="26">
        <v>813</v>
      </c>
      <c r="D21" s="26" t="s">
        <v>54</v>
      </c>
      <c r="E21" s="26" t="s">
        <v>80</v>
      </c>
      <c r="F21" s="26">
        <v>500</v>
      </c>
      <c r="G21" s="27">
        <v>0</v>
      </c>
      <c r="H21" s="27">
        <v>0</v>
      </c>
      <c r="I21" s="28" t="str">
        <f t="shared" si="0"/>
        <v/>
      </c>
      <c r="J21" s="27">
        <v>31011.22</v>
      </c>
      <c r="K21" s="27">
        <v>31011.22</v>
      </c>
      <c r="L21" s="27">
        <v>0</v>
      </c>
      <c r="M21" s="54">
        <f t="shared" si="1"/>
        <v>0</v>
      </c>
      <c r="N21" s="54">
        <f t="shared" si="2"/>
        <v>0</v>
      </c>
      <c r="O21" s="27">
        <v>0</v>
      </c>
      <c r="P21" s="27">
        <f t="shared" si="3"/>
        <v>-31011.22</v>
      </c>
      <c r="Q21" s="54">
        <f t="shared" si="4"/>
        <v>0</v>
      </c>
      <c r="R21" s="23"/>
      <c r="S21" s="23"/>
      <c r="T21" s="23"/>
      <c r="U21" s="23"/>
    </row>
    <row r="22" spans="1:21" s="24" customFormat="1" ht="27" customHeight="1" x14ac:dyDescent="0.3">
      <c r="A22" s="93"/>
      <c r="B22" s="111" t="s">
        <v>66</v>
      </c>
      <c r="C22" s="26">
        <v>813</v>
      </c>
      <c r="D22" s="26" t="s">
        <v>54</v>
      </c>
      <c r="E22" s="26" t="s">
        <v>81</v>
      </c>
      <c r="F22" s="26">
        <v>500</v>
      </c>
      <c r="G22" s="27">
        <v>0</v>
      </c>
      <c r="H22" s="27">
        <v>0</v>
      </c>
      <c r="I22" s="28" t="str">
        <f t="shared" si="0"/>
        <v/>
      </c>
      <c r="J22" s="27">
        <v>0</v>
      </c>
      <c r="K22" s="27">
        <v>14121.69</v>
      </c>
      <c r="L22" s="27">
        <v>0</v>
      </c>
      <c r="M22" s="54"/>
      <c r="N22" s="54">
        <f t="shared" si="2"/>
        <v>0</v>
      </c>
      <c r="O22" s="27">
        <v>0</v>
      </c>
      <c r="P22" s="27">
        <f t="shared" si="3"/>
        <v>0</v>
      </c>
      <c r="Q22" s="54"/>
      <c r="R22" s="23"/>
      <c r="S22" s="23"/>
      <c r="T22" s="23"/>
      <c r="U22" s="23"/>
    </row>
    <row r="23" spans="1:21" s="24" customFormat="1" ht="37.5" x14ac:dyDescent="0.3">
      <c r="A23" s="93"/>
      <c r="B23" s="111" t="s">
        <v>82</v>
      </c>
      <c r="C23" s="26">
        <v>813</v>
      </c>
      <c r="D23" s="26" t="s">
        <v>54</v>
      </c>
      <c r="E23" s="26" t="s">
        <v>81</v>
      </c>
      <c r="F23" s="26">
        <v>500</v>
      </c>
      <c r="G23" s="27">
        <v>0</v>
      </c>
      <c r="H23" s="27">
        <v>0</v>
      </c>
      <c r="I23" s="28" t="str">
        <f t="shared" si="0"/>
        <v/>
      </c>
      <c r="J23" s="27">
        <v>0</v>
      </c>
      <c r="K23" s="27">
        <v>106667.21</v>
      </c>
      <c r="L23" s="27">
        <v>0</v>
      </c>
      <c r="M23" s="54"/>
      <c r="N23" s="54">
        <f t="shared" si="2"/>
        <v>0</v>
      </c>
      <c r="O23" s="27">
        <v>0</v>
      </c>
      <c r="P23" s="27">
        <f t="shared" si="3"/>
        <v>0</v>
      </c>
      <c r="Q23" s="54"/>
      <c r="R23" s="23"/>
      <c r="S23" s="23"/>
      <c r="T23" s="23"/>
      <c r="U23" s="23"/>
    </row>
    <row r="24" spans="1:21" s="24" customFormat="1" ht="37.5" hidden="1" x14ac:dyDescent="0.3">
      <c r="A24" s="93"/>
      <c r="B24" s="111" t="s">
        <v>64</v>
      </c>
      <c r="C24" s="26">
        <v>812</v>
      </c>
      <c r="D24" s="26" t="s">
        <v>54</v>
      </c>
      <c r="E24" s="26" t="s">
        <v>83</v>
      </c>
      <c r="F24" s="26">
        <v>400</v>
      </c>
      <c r="G24" s="27">
        <v>0</v>
      </c>
      <c r="H24" s="27">
        <v>0</v>
      </c>
      <c r="I24" s="28" t="str">
        <f t="shared" si="0"/>
        <v/>
      </c>
      <c r="J24" s="27">
        <v>0</v>
      </c>
      <c r="K24" s="27">
        <v>0</v>
      </c>
      <c r="L24" s="27">
        <v>0</v>
      </c>
      <c r="M24" s="54" t="e">
        <f t="shared" si="1"/>
        <v>#DIV/0!</v>
      </c>
      <c r="N24" s="54" t="e">
        <f t="shared" si="2"/>
        <v>#DIV/0!</v>
      </c>
      <c r="O24" s="27"/>
      <c r="P24" s="27">
        <f t="shared" si="3"/>
        <v>0</v>
      </c>
      <c r="Q24" s="54" t="e">
        <f t="shared" si="4"/>
        <v>#DIV/0!</v>
      </c>
      <c r="R24" s="23"/>
      <c r="S24" s="23"/>
      <c r="T24" s="23"/>
      <c r="U24" s="23"/>
    </row>
    <row r="25" spans="1:21" s="24" customFormat="1" ht="37.5" x14ac:dyDescent="0.3">
      <c r="A25" s="93"/>
      <c r="B25" s="111" t="s">
        <v>63</v>
      </c>
      <c r="C25" s="26">
        <v>812</v>
      </c>
      <c r="D25" s="26" t="s">
        <v>54</v>
      </c>
      <c r="E25" s="26" t="s">
        <v>83</v>
      </c>
      <c r="F25" s="26">
        <v>400</v>
      </c>
      <c r="G25" s="27">
        <v>0</v>
      </c>
      <c r="H25" s="27">
        <v>0</v>
      </c>
      <c r="I25" s="28" t="str">
        <f t="shared" si="0"/>
        <v/>
      </c>
      <c r="J25" s="27">
        <v>142029.21</v>
      </c>
      <c r="K25" s="27">
        <v>142029.21</v>
      </c>
      <c r="L25" s="27">
        <v>0</v>
      </c>
      <c r="M25" s="54">
        <f t="shared" si="1"/>
        <v>0</v>
      </c>
      <c r="N25" s="54">
        <f t="shared" si="2"/>
        <v>0</v>
      </c>
      <c r="O25" s="27">
        <v>89995.27</v>
      </c>
      <c r="P25" s="27">
        <f t="shared" si="3"/>
        <v>-52033.939999999988</v>
      </c>
      <c r="Q25" s="54">
        <f t="shared" si="4"/>
        <v>0.63363916478870796</v>
      </c>
      <c r="R25" s="23"/>
      <c r="S25" s="23"/>
      <c r="T25" s="23"/>
      <c r="U25" s="23"/>
    </row>
    <row r="26" spans="1:21" s="24" customFormat="1" ht="18.75" hidden="1" x14ac:dyDescent="0.3">
      <c r="A26" s="93"/>
      <c r="B26" s="111" t="s">
        <v>60</v>
      </c>
      <c r="C26" s="26">
        <v>813</v>
      </c>
      <c r="D26" s="26" t="s">
        <v>54</v>
      </c>
      <c r="E26" s="26" t="s">
        <v>83</v>
      </c>
      <c r="F26" s="26">
        <v>500</v>
      </c>
      <c r="G26" s="27">
        <v>0</v>
      </c>
      <c r="H26" s="27">
        <v>0</v>
      </c>
      <c r="I26" s="28" t="str">
        <f t="shared" si="0"/>
        <v/>
      </c>
      <c r="J26" s="27">
        <v>0</v>
      </c>
      <c r="K26" s="27">
        <v>0</v>
      </c>
      <c r="L26" s="27">
        <v>0</v>
      </c>
      <c r="M26" s="54" t="e">
        <f t="shared" si="1"/>
        <v>#DIV/0!</v>
      </c>
      <c r="N26" s="54" t="e">
        <f t="shared" si="2"/>
        <v>#DIV/0!</v>
      </c>
      <c r="O26" s="27"/>
      <c r="P26" s="27">
        <f t="shared" si="3"/>
        <v>0</v>
      </c>
      <c r="Q26" s="54" t="e">
        <f t="shared" si="4"/>
        <v>#DIV/0!</v>
      </c>
      <c r="R26" s="23"/>
      <c r="S26" s="23"/>
      <c r="T26" s="23"/>
      <c r="U26" s="23"/>
    </row>
    <row r="27" spans="1:21" s="24" customFormat="1" ht="37.5" hidden="1" x14ac:dyDescent="0.3">
      <c r="A27" s="93"/>
      <c r="B27" s="111" t="s">
        <v>66</v>
      </c>
      <c r="C27" s="26">
        <v>813</v>
      </c>
      <c r="D27" s="26" t="s">
        <v>54</v>
      </c>
      <c r="E27" s="26" t="s">
        <v>83</v>
      </c>
      <c r="F27" s="26">
        <v>500</v>
      </c>
      <c r="G27" s="27">
        <v>0</v>
      </c>
      <c r="H27" s="27">
        <v>0</v>
      </c>
      <c r="I27" s="28" t="str">
        <f t="shared" si="0"/>
        <v/>
      </c>
      <c r="J27" s="27">
        <v>0</v>
      </c>
      <c r="K27" s="27">
        <v>0</v>
      </c>
      <c r="L27" s="27">
        <v>0</v>
      </c>
      <c r="M27" s="54" t="e">
        <f t="shared" si="1"/>
        <v>#DIV/0!</v>
      </c>
      <c r="N27" s="54" t="e">
        <f t="shared" si="2"/>
        <v>#DIV/0!</v>
      </c>
      <c r="O27" s="57"/>
      <c r="P27" s="27">
        <f t="shared" si="3"/>
        <v>0</v>
      </c>
      <c r="Q27" s="54" t="e">
        <f t="shared" si="4"/>
        <v>#DIV/0!</v>
      </c>
      <c r="R27" s="23"/>
      <c r="S27" s="23"/>
      <c r="T27" s="23"/>
      <c r="U27" s="23"/>
    </row>
    <row r="28" spans="1:21" s="24" customFormat="1" ht="37.5" hidden="1" x14ac:dyDescent="0.3">
      <c r="A28" s="93"/>
      <c r="B28" s="111" t="s">
        <v>71</v>
      </c>
      <c r="C28" s="26">
        <v>813</v>
      </c>
      <c r="D28" s="26" t="s">
        <v>54</v>
      </c>
      <c r="E28" s="26" t="s">
        <v>83</v>
      </c>
      <c r="F28" s="26">
        <v>500</v>
      </c>
      <c r="G28" s="27">
        <v>0</v>
      </c>
      <c r="H28" s="27">
        <v>0</v>
      </c>
      <c r="I28" s="28" t="str">
        <f t="shared" si="0"/>
        <v/>
      </c>
      <c r="J28" s="27">
        <v>0</v>
      </c>
      <c r="K28" s="27">
        <v>0</v>
      </c>
      <c r="L28" s="27">
        <v>0</v>
      </c>
      <c r="M28" s="54" t="e">
        <f t="shared" si="1"/>
        <v>#DIV/0!</v>
      </c>
      <c r="N28" s="54" t="e">
        <f t="shared" si="2"/>
        <v>#DIV/0!</v>
      </c>
      <c r="O28" s="57"/>
      <c r="P28" s="27">
        <f t="shared" si="3"/>
        <v>0</v>
      </c>
      <c r="Q28" s="54" t="e">
        <f t="shared" si="4"/>
        <v>#DIV/0!</v>
      </c>
      <c r="R28" s="23"/>
      <c r="S28" s="23"/>
      <c r="T28" s="23"/>
      <c r="U28" s="23"/>
    </row>
    <row r="29" spans="1:21" s="24" customFormat="1" ht="37.5" x14ac:dyDescent="0.3">
      <c r="A29" s="93"/>
      <c r="B29" s="111" t="s">
        <v>72</v>
      </c>
      <c r="C29" s="26">
        <v>813</v>
      </c>
      <c r="D29" s="26" t="s">
        <v>54</v>
      </c>
      <c r="E29" s="26" t="s">
        <v>83</v>
      </c>
      <c r="F29" s="26">
        <v>500</v>
      </c>
      <c r="G29" s="27">
        <v>0</v>
      </c>
      <c r="H29" s="27">
        <v>0</v>
      </c>
      <c r="I29" s="28" t="str">
        <f t="shared" si="0"/>
        <v/>
      </c>
      <c r="J29" s="27">
        <v>99431.63</v>
      </c>
      <c r="K29" s="27">
        <v>99431.63</v>
      </c>
      <c r="L29" s="27">
        <v>0</v>
      </c>
      <c r="M29" s="54">
        <f t="shared" si="1"/>
        <v>0</v>
      </c>
      <c r="N29" s="54">
        <f t="shared" si="2"/>
        <v>0</v>
      </c>
      <c r="O29" s="27">
        <v>88389.1</v>
      </c>
      <c r="P29" s="27">
        <f t="shared" si="3"/>
        <v>-11042.529999999999</v>
      </c>
      <c r="Q29" s="54">
        <f t="shared" si="4"/>
        <v>0.8889434881033329</v>
      </c>
      <c r="R29" s="23"/>
      <c r="S29" s="23"/>
      <c r="T29" s="23"/>
      <c r="U29" s="23"/>
    </row>
    <row r="30" spans="1:21" s="24" customFormat="1" ht="37.5" x14ac:dyDescent="0.3">
      <c r="A30" s="93"/>
      <c r="B30" s="111" t="s">
        <v>73</v>
      </c>
      <c r="C30" s="26">
        <v>813</v>
      </c>
      <c r="D30" s="26" t="s">
        <v>54</v>
      </c>
      <c r="E30" s="26" t="s">
        <v>83</v>
      </c>
      <c r="F30" s="26">
        <v>500</v>
      </c>
      <c r="G30" s="27">
        <v>0</v>
      </c>
      <c r="H30" s="27">
        <v>0</v>
      </c>
      <c r="I30" s="28" t="str">
        <f t="shared" si="0"/>
        <v/>
      </c>
      <c r="J30" s="27">
        <v>190377.43</v>
      </c>
      <c r="K30" s="27">
        <v>190377.43</v>
      </c>
      <c r="L30" s="27">
        <v>0</v>
      </c>
      <c r="M30" s="54">
        <f t="shared" si="1"/>
        <v>0</v>
      </c>
      <c r="N30" s="54">
        <f t="shared" si="2"/>
        <v>0</v>
      </c>
      <c r="O30" s="27">
        <v>132526.04</v>
      </c>
      <c r="P30" s="27">
        <f t="shared" si="3"/>
        <v>-57851.389999999985</v>
      </c>
      <c r="Q30" s="54">
        <f t="shared" si="4"/>
        <v>0.69612264437018623</v>
      </c>
      <c r="R30" s="23"/>
      <c r="S30" s="23"/>
      <c r="T30" s="23"/>
      <c r="U30" s="23"/>
    </row>
    <row r="31" spans="1:21" s="24" customFormat="1" ht="37.5" x14ac:dyDescent="0.3">
      <c r="A31" s="93"/>
      <c r="B31" s="111" t="s">
        <v>74</v>
      </c>
      <c r="C31" s="26">
        <v>813</v>
      </c>
      <c r="D31" s="26" t="s">
        <v>54</v>
      </c>
      <c r="E31" s="26" t="s">
        <v>83</v>
      </c>
      <c r="F31" s="26">
        <v>500</v>
      </c>
      <c r="G31" s="27">
        <v>0</v>
      </c>
      <c r="H31" s="27">
        <v>0</v>
      </c>
      <c r="I31" s="28" t="str">
        <f t="shared" si="0"/>
        <v/>
      </c>
      <c r="J31" s="27">
        <v>99115.73</v>
      </c>
      <c r="K31" s="27">
        <v>99115.73</v>
      </c>
      <c r="L31" s="27">
        <v>0</v>
      </c>
      <c r="M31" s="54">
        <f t="shared" si="1"/>
        <v>0</v>
      </c>
      <c r="N31" s="54">
        <f t="shared" si="2"/>
        <v>0</v>
      </c>
      <c r="O31" s="27">
        <v>77482.09</v>
      </c>
      <c r="P31" s="27">
        <f t="shared" si="3"/>
        <v>-21633.64</v>
      </c>
      <c r="Q31" s="54">
        <f t="shared" si="4"/>
        <v>0.78173353513110377</v>
      </c>
      <c r="R31" s="23"/>
      <c r="S31" s="23"/>
      <c r="T31" s="23"/>
      <c r="U31" s="23"/>
    </row>
    <row r="32" spans="1:21" s="24" customFormat="1" ht="56.25" x14ac:dyDescent="0.3">
      <c r="A32" s="109" t="s">
        <v>92</v>
      </c>
      <c r="B32" s="83" t="s">
        <v>119</v>
      </c>
      <c r="C32" s="21"/>
      <c r="D32" s="21"/>
      <c r="E32" s="21"/>
      <c r="F32" s="21"/>
      <c r="G32" s="22">
        <v>166000</v>
      </c>
      <c r="H32" s="22">
        <v>166000</v>
      </c>
      <c r="I32" s="95">
        <f t="shared" si="0"/>
        <v>1</v>
      </c>
      <c r="J32" s="22">
        <v>380000</v>
      </c>
      <c r="K32" s="22">
        <v>380000</v>
      </c>
      <c r="L32" s="22">
        <v>206036.70864</v>
      </c>
      <c r="M32" s="53">
        <f t="shared" si="1"/>
        <v>0.54220186484210531</v>
      </c>
      <c r="N32" s="53">
        <f t="shared" si="2"/>
        <v>0.54220186484210531</v>
      </c>
      <c r="O32" s="22">
        <v>532500</v>
      </c>
      <c r="P32" s="22">
        <f t="shared" si="3"/>
        <v>152500</v>
      </c>
      <c r="Q32" s="53">
        <f t="shared" si="4"/>
        <v>1.4013157894736843</v>
      </c>
      <c r="R32" s="23"/>
      <c r="S32" s="23"/>
      <c r="T32" s="23"/>
      <c r="U32" s="23"/>
    </row>
    <row r="33" spans="1:21" s="24" customFormat="1" ht="37.5" x14ac:dyDescent="0.3">
      <c r="A33" s="109" t="s">
        <v>94</v>
      </c>
      <c r="B33" s="83" t="s">
        <v>121</v>
      </c>
      <c r="C33" s="21"/>
      <c r="D33" s="21"/>
      <c r="E33" s="21"/>
      <c r="F33" s="21"/>
      <c r="G33" s="22">
        <v>166000</v>
      </c>
      <c r="H33" s="22">
        <v>166000</v>
      </c>
      <c r="I33" s="95">
        <f t="shared" si="0"/>
        <v>1</v>
      </c>
      <c r="J33" s="22">
        <v>380000</v>
      </c>
      <c r="K33" s="22">
        <v>380000</v>
      </c>
      <c r="L33" s="22">
        <v>206036.70864</v>
      </c>
      <c r="M33" s="53">
        <f t="shared" si="1"/>
        <v>0.54220186484210531</v>
      </c>
      <c r="N33" s="53">
        <f t="shared" si="2"/>
        <v>0.54220186484210531</v>
      </c>
      <c r="O33" s="22">
        <v>532500</v>
      </c>
      <c r="P33" s="22">
        <f t="shared" si="3"/>
        <v>152500</v>
      </c>
      <c r="Q33" s="53">
        <f t="shared" si="4"/>
        <v>1.4013157894736843</v>
      </c>
      <c r="R33" s="23"/>
      <c r="S33" s="23"/>
      <c r="T33" s="23"/>
      <c r="U33" s="23"/>
    </row>
    <row r="34" spans="1:21" s="24" customFormat="1" ht="18.75" x14ac:dyDescent="0.3">
      <c r="A34" s="93"/>
      <c r="B34" s="111" t="s">
        <v>123</v>
      </c>
      <c r="C34" s="26">
        <v>812</v>
      </c>
      <c r="D34" s="26" t="s">
        <v>124</v>
      </c>
      <c r="E34" s="26" t="s">
        <v>335</v>
      </c>
      <c r="F34" s="26">
        <v>400</v>
      </c>
      <c r="G34" s="27">
        <v>0</v>
      </c>
      <c r="H34" s="27">
        <v>0</v>
      </c>
      <c r="I34" s="28" t="str">
        <f t="shared" si="0"/>
        <v/>
      </c>
      <c r="J34" s="27">
        <v>190000</v>
      </c>
      <c r="K34" s="27">
        <v>190000</v>
      </c>
      <c r="L34" s="27">
        <v>128771.60544</v>
      </c>
      <c r="M34" s="54">
        <f t="shared" si="1"/>
        <v>0.67774529178947374</v>
      </c>
      <c r="N34" s="54">
        <f t="shared" si="2"/>
        <v>0.67774529178947374</v>
      </c>
      <c r="O34" s="27">
        <v>0</v>
      </c>
      <c r="P34" s="27">
        <f t="shared" si="3"/>
        <v>-190000</v>
      </c>
      <c r="Q34" s="54">
        <f t="shared" si="4"/>
        <v>0</v>
      </c>
      <c r="R34" s="23"/>
      <c r="S34" s="23"/>
      <c r="T34" s="23"/>
      <c r="U34" s="23"/>
    </row>
    <row r="35" spans="1:21" s="24" customFormat="1" ht="56.25" x14ac:dyDescent="0.3">
      <c r="A35" s="93"/>
      <c r="B35" s="111" t="s">
        <v>127</v>
      </c>
      <c r="C35" s="26">
        <v>812</v>
      </c>
      <c r="D35" s="26" t="s">
        <v>124</v>
      </c>
      <c r="E35" s="26" t="s">
        <v>335</v>
      </c>
      <c r="F35" s="26">
        <v>400</v>
      </c>
      <c r="G35" s="27">
        <v>166000</v>
      </c>
      <c r="H35" s="27">
        <v>166000</v>
      </c>
      <c r="I35" s="28">
        <f t="shared" si="0"/>
        <v>1</v>
      </c>
      <c r="J35" s="27">
        <v>0</v>
      </c>
      <c r="K35" s="27">
        <v>0</v>
      </c>
      <c r="L35" s="27">
        <v>0</v>
      </c>
      <c r="M35" s="54"/>
      <c r="N35" s="54"/>
      <c r="O35" s="27">
        <v>200000</v>
      </c>
      <c r="P35" s="27">
        <f t="shared" si="3"/>
        <v>200000</v>
      </c>
      <c r="Q35" s="54"/>
      <c r="R35" s="23"/>
      <c r="S35" s="23"/>
      <c r="T35" s="23"/>
      <c r="U35" s="23"/>
    </row>
    <row r="36" spans="1:21" s="24" customFormat="1" ht="37.5" hidden="1" x14ac:dyDescent="0.3">
      <c r="A36" s="93"/>
      <c r="B36" s="111" t="s">
        <v>128</v>
      </c>
      <c r="C36" s="26">
        <v>812</v>
      </c>
      <c r="D36" s="26" t="s">
        <v>124</v>
      </c>
      <c r="E36" s="26" t="s">
        <v>134</v>
      </c>
      <c r="F36" s="26">
        <v>400</v>
      </c>
      <c r="G36" s="27">
        <v>0</v>
      </c>
      <c r="H36" s="27">
        <v>0</v>
      </c>
      <c r="I36" s="28" t="str">
        <f t="shared" si="0"/>
        <v/>
      </c>
      <c r="J36" s="27">
        <v>0</v>
      </c>
      <c r="K36" s="27">
        <v>0</v>
      </c>
      <c r="L36" s="27">
        <v>0</v>
      </c>
      <c r="M36" s="54" t="e">
        <f t="shared" si="1"/>
        <v>#DIV/0!</v>
      </c>
      <c r="N36" s="54" t="e">
        <f t="shared" si="2"/>
        <v>#DIV/0!</v>
      </c>
      <c r="O36" s="27"/>
      <c r="P36" s="27">
        <f t="shared" si="3"/>
        <v>0</v>
      </c>
      <c r="Q36" s="54" t="e">
        <f t="shared" si="4"/>
        <v>#DIV/0!</v>
      </c>
      <c r="R36" s="23"/>
      <c r="S36" s="23"/>
      <c r="T36" s="23"/>
      <c r="U36" s="23"/>
    </row>
    <row r="37" spans="1:21" s="24" customFormat="1" ht="37.5" x14ac:dyDescent="0.3">
      <c r="A37" s="93"/>
      <c r="B37" s="111" t="s">
        <v>126</v>
      </c>
      <c r="C37" s="26">
        <v>812</v>
      </c>
      <c r="D37" s="26" t="s">
        <v>124</v>
      </c>
      <c r="E37" s="26" t="s">
        <v>134</v>
      </c>
      <c r="F37" s="26">
        <v>400</v>
      </c>
      <c r="G37" s="27">
        <v>0</v>
      </c>
      <c r="H37" s="27">
        <v>0</v>
      </c>
      <c r="I37" s="28" t="str">
        <f t="shared" si="0"/>
        <v/>
      </c>
      <c r="J37" s="27">
        <v>190000</v>
      </c>
      <c r="K37" s="27">
        <v>190000</v>
      </c>
      <c r="L37" s="27">
        <v>77265.103199999998</v>
      </c>
      <c r="M37" s="54">
        <f t="shared" si="1"/>
        <v>0.40665843789473682</v>
      </c>
      <c r="N37" s="54">
        <f t="shared" si="2"/>
        <v>0.40665843789473682</v>
      </c>
      <c r="O37" s="27">
        <v>332500</v>
      </c>
      <c r="P37" s="27">
        <f t="shared" si="3"/>
        <v>142500</v>
      </c>
      <c r="Q37" s="54">
        <f t="shared" si="4"/>
        <v>1.75</v>
      </c>
      <c r="R37" s="23"/>
      <c r="S37" s="23"/>
      <c r="T37" s="23"/>
      <c r="U37" s="23"/>
    </row>
    <row r="38" spans="1:21" s="24" customFormat="1" ht="18.75" hidden="1" x14ac:dyDescent="0.3">
      <c r="A38" s="93"/>
      <c r="B38" s="111"/>
      <c r="C38" s="26">
        <v>847</v>
      </c>
      <c r="D38" s="26" t="s">
        <v>130</v>
      </c>
      <c r="E38" s="26" t="s">
        <v>136</v>
      </c>
      <c r="F38" s="26">
        <v>400</v>
      </c>
      <c r="G38" s="27">
        <v>0</v>
      </c>
      <c r="H38" s="27">
        <v>0</v>
      </c>
      <c r="I38" s="28" t="str">
        <f t="shared" si="0"/>
        <v/>
      </c>
      <c r="J38" s="27">
        <v>0</v>
      </c>
      <c r="K38" s="27">
        <v>0</v>
      </c>
      <c r="L38" s="27">
        <v>0</v>
      </c>
      <c r="M38" s="54" t="e">
        <f t="shared" si="1"/>
        <v>#DIV/0!</v>
      </c>
      <c r="N38" s="54" t="e">
        <f t="shared" si="2"/>
        <v>#DIV/0!</v>
      </c>
      <c r="O38" s="27"/>
      <c r="P38" s="27">
        <f t="shared" si="3"/>
        <v>0</v>
      </c>
      <c r="Q38" s="54" t="e">
        <f t="shared" si="4"/>
        <v>#DIV/0!</v>
      </c>
      <c r="R38" s="23"/>
      <c r="S38" s="23"/>
      <c r="T38" s="23"/>
      <c r="U38" s="23"/>
    </row>
    <row r="39" spans="1:21" s="24" customFormat="1" ht="56.25" x14ac:dyDescent="0.3">
      <c r="A39" s="109" t="s">
        <v>102</v>
      </c>
      <c r="B39" s="83" t="s">
        <v>17</v>
      </c>
      <c r="C39" s="21"/>
      <c r="D39" s="21"/>
      <c r="E39" s="21"/>
      <c r="F39" s="21"/>
      <c r="G39" s="22">
        <v>598367.5</v>
      </c>
      <c r="H39" s="22">
        <v>588392.5</v>
      </c>
      <c r="I39" s="95">
        <f t="shared" si="0"/>
        <v>0.98332964273627832</v>
      </c>
      <c r="J39" s="22">
        <v>1090774.6000000001</v>
      </c>
      <c r="K39" s="22">
        <v>1100749.6000000001</v>
      </c>
      <c r="L39" s="22">
        <v>922498.46695000003</v>
      </c>
      <c r="M39" s="53">
        <f t="shared" si="1"/>
        <v>0.84572785885369894</v>
      </c>
      <c r="N39" s="53">
        <f t="shared" si="2"/>
        <v>0.83806386752264084</v>
      </c>
      <c r="O39" s="22">
        <v>488084.3</v>
      </c>
      <c r="P39" s="22">
        <f t="shared" si="3"/>
        <v>-602690.30000000005</v>
      </c>
      <c r="Q39" s="53">
        <f t="shared" si="4"/>
        <v>0.44746577340543131</v>
      </c>
      <c r="R39" s="23"/>
      <c r="S39" s="23"/>
      <c r="T39" s="23"/>
      <c r="U39" s="23"/>
    </row>
    <row r="40" spans="1:21" s="24" customFormat="1" ht="37.5" x14ac:dyDescent="0.3">
      <c r="A40" s="109" t="s">
        <v>104</v>
      </c>
      <c r="B40" s="83" t="s">
        <v>177</v>
      </c>
      <c r="C40" s="21"/>
      <c r="D40" s="21"/>
      <c r="E40" s="21"/>
      <c r="F40" s="21"/>
      <c r="G40" s="22">
        <v>598367.5</v>
      </c>
      <c r="H40" s="22">
        <v>588392.5</v>
      </c>
      <c r="I40" s="95">
        <f t="shared" si="0"/>
        <v>0.98332964273627832</v>
      </c>
      <c r="J40" s="22">
        <v>1090774.6000000001</v>
      </c>
      <c r="K40" s="22">
        <v>1100749.6000000001</v>
      </c>
      <c r="L40" s="22">
        <v>922498.46695000003</v>
      </c>
      <c r="M40" s="53">
        <f t="shared" si="1"/>
        <v>0.84572785885369894</v>
      </c>
      <c r="N40" s="53">
        <f t="shared" si="2"/>
        <v>0.83806386752264084</v>
      </c>
      <c r="O40" s="22">
        <v>488084.3</v>
      </c>
      <c r="P40" s="22">
        <f t="shared" si="3"/>
        <v>-602690.30000000005</v>
      </c>
      <c r="Q40" s="53">
        <f t="shared" si="4"/>
        <v>0.44746577340543131</v>
      </c>
      <c r="R40" s="23"/>
      <c r="S40" s="23"/>
      <c r="T40" s="23"/>
      <c r="U40" s="23"/>
    </row>
    <row r="41" spans="1:21" s="24" customFormat="1" ht="56.25" x14ac:dyDescent="0.3">
      <c r="A41" s="93"/>
      <c r="B41" s="111" t="s">
        <v>178</v>
      </c>
      <c r="C41" s="26">
        <v>812</v>
      </c>
      <c r="D41" s="26" t="s">
        <v>22</v>
      </c>
      <c r="E41" s="26" t="s">
        <v>185</v>
      </c>
      <c r="F41" s="26">
        <v>400</v>
      </c>
      <c r="G41" s="27">
        <v>187986.24247</v>
      </c>
      <c r="H41" s="27">
        <v>187986.24247</v>
      </c>
      <c r="I41" s="28">
        <f t="shared" si="0"/>
        <v>1</v>
      </c>
      <c r="J41" s="27">
        <v>200000</v>
      </c>
      <c r="K41" s="27">
        <v>200000</v>
      </c>
      <c r="L41" s="27">
        <v>199999.08246000001</v>
      </c>
      <c r="M41" s="54">
        <f t="shared" si="1"/>
        <v>0.9999954123</v>
      </c>
      <c r="N41" s="54">
        <f t="shared" si="2"/>
        <v>0.9999954123</v>
      </c>
      <c r="O41" s="27">
        <v>150000</v>
      </c>
      <c r="P41" s="27">
        <f t="shared" si="3"/>
        <v>-50000</v>
      </c>
      <c r="Q41" s="54">
        <f t="shared" si="4"/>
        <v>0.75</v>
      </c>
      <c r="R41" s="23"/>
      <c r="S41" s="23"/>
      <c r="T41" s="23"/>
      <c r="U41" s="23"/>
    </row>
    <row r="42" spans="1:21" s="24" customFormat="1" ht="56.25" x14ac:dyDescent="0.3">
      <c r="A42" s="93"/>
      <c r="B42" s="111" t="s">
        <v>180</v>
      </c>
      <c r="C42" s="26">
        <v>812</v>
      </c>
      <c r="D42" s="26" t="s">
        <v>22</v>
      </c>
      <c r="E42" s="26" t="s">
        <v>185</v>
      </c>
      <c r="F42" s="26">
        <v>400</v>
      </c>
      <c r="G42" s="27">
        <v>30000</v>
      </c>
      <c r="H42" s="27">
        <v>30000</v>
      </c>
      <c r="I42" s="28">
        <f t="shared" si="0"/>
        <v>1</v>
      </c>
      <c r="J42" s="27">
        <v>200000</v>
      </c>
      <c r="K42" s="27">
        <v>200000</v>
      </c>
      <c r="L42" s="27">
        <v>199999.08246000001</v>
      </c>
      <c r="M42" s="54">
        <f t="shared" si="1"/>
        <v>0.9999954123</v>
      </c>
      <c r="N42" s="54">
        <f t="shared" si="2"/>
        <v>0.9999954123</v>
      </c>
      <c r="O42" s="27">
        <v>150000</v>
      </c>
      <c r="P42" s="27">
        <f t="shared" si="3"/>
        <v>-50000</v>
      </c>
      <c r="Q42" s="54">
        <f t="shared" si="4"/>
        <v>0.75</v>
      </c>
      <c r="R42" s="23"/>
      <c r="S42" s="23"/>
      <c r="T42" s="23"/>
      <c r="U42" s="23"/>
    </row>
    <row r="43" spans="1:21" s="24" customFormat="1" ht="37.5" x14ac:dyDescent="0.3">
      <c r="A43" s="93"/>
      <c r="B43" s="111" t="s">
        <v>181</v>
      </c>
      <c r="C43" s="26">
        <v>812</v>
      </c>
      <c r="D43" s="26" t="s">
        <v>22</v>
      </c>
      <c r="E43" s="26" t="s">
        <v>185</v>
      </c>
      <c r="F43" s="26">
        <v>400</v>
      </c>
      <c r="G43" s="27">
        <v>161960.45000000001</v>
      </c>
      <c r="H43" s="27">
        <v>161960.45000000001</v>
      </c>
      <c r="I43" s="28">
        <f t="shared" si="0"/>
        <v>1</v>
      </c>
      <c r="J43" s="27">
        <v>340000</v>
      </c>
      <c r="K43" s="27">
        <v>340000</v>
      </c>
      <c r="L43" s="27">
        <v>271658.80836000002</v>
      </c>
      <c r="M43" s="54">
        <f t="shared" si="1"/>
        <v>0.79899649517647064</v>
      </c>
      <c r="N43" s="54">
        <f t="shared" si="2"/>
        <v>0.79899649517647064</v>
      </c>
      <c r="O43" s="27">
        <v>0</v>
      </c>
      <c r="P43" s="27">
        <f t="shared" si="3"/>
        <v>-340000</v>
      </c>
      <c r="Q43" s="54">
        <f t="shared" si="4"/>
        <v>0</v>
      </c>
      <c r="R43" s="23"/>
      <c r="S43" s="23"/>
      <c r="T43" s="23"/>
      <c r="U43" s="23"/>
    </row>
    <row r="44" spans="1:21" s="24" customFormat="1" ht="37.5" hidden="1" x14ac:dyDescent="0.3">
      <c r="A44" s="93"/>
      <c r="B44" s="111" t="s">
        <v>182</v>
      </c>
      <c r="C44" s="26">
        <v>812</v>
      </c>
      <c r="D44" s="26" t="s">
        <v>22</v>
      </c>
      <c r="E44" s="26" t="s">
        <v>185</v>
      </c>
      <c r="F44" s="26">
        <v>400</v>
      </c>
      <c r="G44" s="27">
        <v>161960.45000000001</v>
      </c>
      <c r="H44" s="27">
        <v>161960.45000000001</v>
      </c>
      <c r="I44" s="28">
        <f t="shared" si="0"/>
        <v>1</v>
      </c>
      <c r="J44" s="27">
        <v>0</v>
      </c>
      <c r="K44" s="27">
        <v>0</v>
      </c>
      <c r="L44" s="27">
        <v>0</v>
      </c>
      <c r="M44" s="54" t="e">
        <f t="shared" si="1"/>
        <v>#DIV/0!</v>
      </c>
      <c r="N44" s="54" t="e">
        <f t="shared" si="2"/>
        <v>#DIV/0!</v>
      </c>
      <c r="O44" s="27"/>
      <c r="P44" s="27">
        <f t="shared" si="3"/>
        <v>0</v>
      </c>
      <c r="Q44" s="54" t="e">
        <f t="shared" si="4"/>
        <v>#DIV/0!</v>
      </c>
      <c r="R44" s="23"/>
      <c r="S44" s="23"/>
      <c r="T44" s="23"/>
      <c r="U44" s="23"/>
    </row>
    <row r="45" spans="1:21" s="24" customFormat="1" ht="37.5" x14ac:dyDescent="0.3">
      <c r="A45" s="93"/>
      <c r="B45" s="111" t="s">
        <v>183</v>
      </c>
      <c r="C45" s="26">
        <v>812</v>
      </c>
      <c r="D45" s="26" t="s">
        <v>22</v>
      </c>
      <c r="E45" s="26" t="s">
        <v>185</v>
      </c>
      <c r="F45" s="26">
        <v>400</v>
      </c>
      <c r="G45" s="27">
        <v>0</v>
      </c>
      <c r="H45" s="27">
        <v>0</v>
      </c>
      <c r="I45" s="28" t="str">
        <f t="shared" si="0"/>
        <v/>
      </c>
      <c r="J45" s="27">
        <v>210000</v>
      </c>
      <c r="K45" s="27">
        <v>219975</v>
      </c>
      <c r="L45" s="27">
        <v>169202.02867999999</v>
      </c>
      <c r="M45" s="54">
        <f t="shared" si="1"/>
        <v>0.80572394609523801</v>
      </c>
      <c r="N45" s="54">
        <f t="shared" si="2"/>
        <v>0.76918753803841344</v>
      </c>
      <c r="O45" s="27">
        <v>100000</v>
      </c>
      <c r="P45" s="27">
        <f t="shared" si="3"/>
        <v>-110000</v>
      </c>
      <c r="Q45" s="54">
        <f t="shared" si="4"/>
        <v>0.47619047619047616</v>
      </c>
      <c r="R45" s="23"/>
      <c r="S45" s="23"/>
      <c r="T45" s="23"/>
      <c r="U45" s="23"/>
    </row>
    <row r="46" spans="1:21" s="24" customFormat="1" ht="37.5" x14ac:dyDescent="0.3">
      <c r="A46" s="93"/>
      <c r="B46" s="111" t="s">
        <v>184</v>
      </c>
      <c r="C46" s="26">
        <v>812</v>
      </c>
      <c r="D46" s="26" t="s">
        <v>22</v>
      </c>
      <c r="E46" s="26" t="s">
        <v>185</v>
      </c>
      <c r="F46" s="26">
        <v>400</v>
      </c>
      <c r="G46" s="27">
        <v>0</v>
      </c>
      <c r="H46" s="27">
        <v>0</v>
      </c>
      <c r="I46" s="28" t="str">
        <f t="shared" si="0"/>
        <v/>
      </c>
      <c r="J46" s="27">
        <v>140774.6</v>
      </c>
      <c r="K46" s="27">
        <v>140774.6</v>
      </c>
      <c r="L46" s="27">
        <v>81639.464989999993</v>
      </c>
      <c r="M46" s="54">
        <f t="shared" si="1"/>
        <v>0.57993036378721718</v>
      </c>
      <c r="N46" s="54">
        <f t="shared" si="2"/>
        <v>0.57993036378721718</v>
      </c>
      <c r="O46" s="27">
        <v>88084.3</v>
      </c>
      <c r="P46" s="27">
        <f t="shared" si="3"/>
        <v>-52690.3</v>
      </c>
      <c r="Q46" s="54">
        <f t="shared" si="4"/>
        <v>0.62571159854121405</v>
      </c>
      <c r="R46" s="23"/>
      <c r="S46" s="23"/>
      <c r="T46" s="23"/>
      <c r="U46" s="23"/>
    </row>
    <row r="47" spans="1:21" s="24" customFormat="1" ht="18.75" hidden="1" x14ac:dyDescent="0.3">
      <c r="A47" s="93"/>
      <c r="B47" s="111"/>
      <c r="C47" s="26">
        <v>812</v>
      </c>
      <c r="D47" s="26" t="s">
        <v>22</v>
      </c>
      <c r="E47" s="26" t="s">
        <v>185</v>
      </c>
      <c r="F47" s="26">
        <v>400</v>
      </c>
      <c r="G47" s="27">
        <v>10000</v>
      </c>
      <c r="H47" s="27">
        <v>25</v>
      </c>
      <c r="I47" s="28">
        <f t="shared" si="0"/>
        <v>2.5000000000000001E-3</v>
      </c>
      <c r="J47" s="27">
        <v>0</v>
      </c>
      <c r="K47" s="27">
        <v>0</v>
      </c>
      <c r="L47" s="27">
        <v>0</v>
      </c>
      <c r="M47" s="54" t="e">
        <f t="shared" si="1"/>
        <v>#DIV/0!</v>
      </c>
      <c r="N47" s="54" t="e">
        <f t="shared" si="2"/>
        <v>#DIV/0!</v>
      </c>
      <c r="O47" s="27">
        <v>0</v>
      </c>
      <c r="P47" s="27">
        <f t="shared" si="3"/>
        <v>0</v>
      </c>
      <c r="Q47" s="54" t="e">
        <f t="shared" si="4"/>
        <v>#DIV/0!</v>
      </c>
      <c r="R47" s="23"/>
      <c r="S47" s="23"/>
      <c r="T47" s="23"/>
      <c r="U47" s="23"/>
    </row>
    <row r="48" spans="1:21" s="24" customFormat="1" ht="18.75" hidden="1" x14ac:dyDescent="0.3">
      <c r="A48" s="93"/>
      <c r="B48" s="111"/>
      <c r="C48" s="26">
        <v>812</v>
      </c>
      <c r="D48" s="26" t="s">
        <v>22</v>
      </c>
      <c r="E48" s="26" t="s">
        <v>185</v>
      </c>
      <c r="F48" s="26">
        <v>400</v>
      </c>
      <c r="G48" s="27">
        <v>46460.357530000001</v>
      </c>
      <c r="H48" s="27">
        <v>46460.357530000001</v>
      </c>
      <c r="I48" s="28">
        <f t="shared" si="0"/>
        <v>1</v>
      </c>
      <c r="J48" s="27">
        <v>0</v>
      </c>
      <c r="K48" s="27">
        <v>0</v>
      </c>
      <c r="L48" s="27">
        <v>0</v>
      </c>
      <c r="M48" s="54" t="e">
        <f t="shared" si="1"/>
        <v>#DIV/0!</v>
      </c>
      <c r="N48" s="54" t="e">
        <f t="shared" si="2"/>
        <v>#DIV/0!</v>
      </c>
      <c r="O48" s="27">
        <v>0</v>
      </c>
      <c r="P48" s="27">
        <f t="shared" si="3"/>
        <v>0</v>
      </c>
      <c r="Q48" s="54" t="e">
        <f t="shared" si="4"/>
        <v>#DIV/0!</v>
      </c>
      <c r="R48" s="23"/>
      <c r="S48" s="23"/>
      <c r="T48" s="23"/>
      <c r="U48" s="23"/>
    </row>
    <row r="49" spans="1:21" s="24" customFormat="1" ht="93.75" x14ac:dyDescent="0.3">
      <c r="A49" s="109" t="s">
        <v>110</v>
      </c>
      <c r="B49" s="83" t="s">
        <v>204</v>
      </c>
      <c r="C49" s="21"/>
      <c r="D49" s="21"/>
      <c r="E49" s="21"/>
      <c r="F49" s="21"/>
      <c r="G49" s="22">
        <v>265911.90000000002</v>
      </c>
      <c r="H49" s="22">
        <v>239458.60751</v>
      </c>
      <c r="I49" s="95">
        <f t="shared" si="0"/>
        <v>0.90051858344812696</v>
      </c>
      <c r="J49" s="22">
        <v>541674.69999999995</v>
      </c>
      <c r="K49" s="22">
        <v>541674.69999999995</v>
      </c>
      <c r="L49" s="22">
        <v>380270.54859999998</v>
      </c>
      <c r="M49" s="53">
        <f t="shared" si="1"/>
        <v>0.70202752426871706</v>
      </c>
      <c r="N49" s="53">
        <f t="shared" si="2"/>
        <v>0.70202752426871706</v>
      </c>
      <c r="O49" s="22">
        <v>458849.9</v>
      </c>
      <c r="P49" s="22">
        <f t="shared" si="3"/>
        <v>-82824.79999999993</v>
      </c>
      <c r="Q49" s="53">
        <f t="shared" si="4"/>
        <v>0.84709494462266754</v>
      </c>
      <c r="R49" s="23"/>
      <c r="S49" s="23"/>
      <c r="T49" s="23"/>
      <c r="U49" s="23"/>
    </row>
    <row r="50" spans="1:21" s="24" customFormat="1" ht="18.75" x14ac:dyDescent="0.3">
      <c r="A50" s="109" t="s">
        <v>112</v>
      </c>
      <c r="B50" s="83" t="s">
        <v>211</v>
      </c>
      <c r="C50" s="21"/>
      <c r="D50" s="21"/>
      <c r="E50" s="21"/>
      <c r="F50" s="21"/>
      <c r="G50" s="22">
        <v>265911.90000000002</v>
      </c>
      <c r="H50" s="22">
        <v>239458.60751</v>
      </c>
      <c r="I50" s="95">
        <f t="shared" si="0"/>
        <v>0.90051858344812696</v>
      </c>
      <c r="J50" s="22">
        <v>541674.69999999995</v>
      </c>
      <c r="K50" s="22">
        <v>541674.69999999995</v>
      </c>
      <c r="L50" s="22">
        <v>380270.54859999998</v>
      </c>
      <c r="M50" s="53">
        <f t="shared" si="1"/>
        <v>0.70202752426871706</v>
      </c>
      <c r="N50" s="53">
        <f t="shared" si="2"/>
        <v>0.70202752426871706</v>
      </c>
      <c r="O50" s="22">
        <v>458849.9</v>
      </c>
      <c r="P50" s="22">
        <f t="shared" si="3"/>
        <v>-82824.79999999993</v>
      </c>
      <c r="Q50" s="53">
        <f t="shared" si="4"/>
        <v>0.84709494462266754</v>
      </c>
      <c r="R50" s="23"/>
      <c r="S50" s="23"/>
      <c r="T50" s="23"/>
      <c r="U50" s="23"/>
    </row>
    <row r="51" spans="1:21" s="24" customFormat="1" ht="75" hidden="1" x14ac:dyDescent="0.3">
      <c r="A51" s="93" t="s">
        <v>114</v>
      </c>
      <c r="B51" s="111" t="s">
        <v>217</v>
      </c>
      <c r="C51" s="26">
        <v>812</v>
      </c>
      <c r="D51" s="26" t="s">
        <v>149</v>
      </c>
      <c r="E51" s="26" t="s">
        <v>230</v>
      </c>
      <c r="F51" s="26">
        <v>400</v>
      </c>
      <c r="G51" s="27">
        <v>265911.90000000002</v>
      </c>
      <c r="H51" s="27">
        <v>239458.60751</v>
      </c>
      <c r="I51" s="28">
        <f t="shared" si="0"/>
        <v>0.90051858344812696</v>
      </c>
      <c r="J51" s="27">
        <v>0</v>
      </c>
      <c r="K51" s="27">
        <v>0</v>
      </c>
      <c r="L51" s="27">
        <v>0</v>
      </c>
      <c r="M51" s="54" t="e">
        <f t="shared" si="1"/>
        <v>#DIV/0!</v>
      </c>
      <c r="N51" s="54" t="e">
        <f t="shared" si="2"/>
        <v>#DIV/0!</v>
      </c>
      <c r="O51" s="27">
        <v>0</v>
      </c>
      <c r="P51" s="27">
        <f t="shared" si="3"/>
        <v>0</v>
      </c>
      <c r="Q51" s="54" t="e">
        <f t="shared" si="4"/>
        <v>#DIV/0!</v>
      </c>
      <c r="R51" s="23"/>
      <c r="S51" s="23"/>
      <c r="T51" s="23"/>
      <c r="U51" s="23"/>
    </row>
    <row r="52" spans="1:21" s="24" customFormat="1" ht="56.25" hidden="1" x14ac:dyDescent="0.3">
      <c r="A52" s="93" t="s">
        <v>336</v>
      </c>
      <c r="B52" s="111" t="s">
        <v>218</v>
      </c>
      <c r="C52" s="26">
        <v>812</v>
      </c>
      <c r="D52" s="26" t="s">
        <v>149</v>
      </c>
      <c r="E52" s="26" t="s">
        <v>231</v>
      </c>
      <c r="F52" s="26">
        <v>400</v>
      </c>
      <c r="G52" s="27">
        <v>0</v>
      </c>
      <c r="H52" s="27">
        <v>0</v>
      </c>
      <c r="I52" s="28" t="str">
        <f t="shared" si="0"/>
        <v/>
      </c>
      <c r="J52" s="27">
        <v>0</v>
      </c>
      <c r="K52" s="27">
        <v>0</v>
      </c>
      <c r="L52" s="27">
        <v>0</v>
      </c>
      <c r="M52" s="54" t="e">
        <f t="shared" si="1"/>
        <v>#DIV/0!</v>
      </c>
      <c r="N52" s="54" t="e">
        <f t="shared" si="2"/>
        <v>#DIV/0!</v>
      </c>
      <c r="O52" s="27"/>
      <c r="P52" s="27">
        <f t="shared" si="3"/>
        <v>0</v>
      </c>
      <c r="Q52" s="54" t="e">
        <f t="shared" si="4"/>
        <v>#DIV/0!</v>
      </c>
      <c r="R52" s="23"/>
      <c r="S52" s="23"/>
      <c r="T52" s="23"/>
      <c r="U52" s="23"/>
    </row>
    <row r="53" spans="1:21" s="24" customFormat="1" ht="37.5" x14ac:dyDescent="0.3">
      <c r="A53" s="93"/>
      <c r="B53" s="111" t="s">
        <v>219</v>
      </c>
      <c r="C53" s="26">
        <v>812</v>
      </c>
      <c r="D53" s="26" t="s">
        <v>149</v>
      </c>
      <c r="E53" s="26" t="s">
        <v>231</v>
      </c>
      <c r="F53" s="26">
        <v>400</v>
      </c>
      <c r="G53" s="27">
        <v>0</v>
      </c>
      <c r="H53" s="27">
        <v>0</v>
      </c>
      <c r="I53" s="28" t="str">
        <f t="shared" si="0"/>
        <v/>
      </c>
      <c r="J53" s="27">
        <v>227355.4</v>
      </c>
      <c r="K53" s="27">
        <v>227355.4</v>
      </c>
      <c r="L53" s="27">
        <v>223572.18</v>
      </c>
      <c r="M53" s="54">
        <f t="shared" si="1"/>
        <v>0.98335988500822935</v>
      </c>
      <c r="N53" s="54">
        <f t="shared" si="2"/>
        <v>0.98335988500822935</v>
      </c>
      <c r="O53" s="27">
        <v>217232</v>
      </c>
      <c r="P53" s="27">
        <f t="shared" si="3"/>
        <v>-10123.399999999994</v>
      </c>
      <c r="Q53" s="54">
        <f t="shared" si="4"/>
        <v>0.95547323705528875</v>
      </c>
      <c r="R53" s="23"/>
      <c r="S53" s="23"/>
      <c r="T53" s="23"/>
      <c r="U53" s="23"/>
    </row>
    <row r="54" spans="1:21" s="24" customFormat="1" ht="37.5" hidden="1" x14ac:dyDescent="0.3">
      <c r="A54" s="93"/>
      <c r="B54" s="111" t="s">
        <v>225</v>
      </c>
      <c r="C54" s="26">
        <v>812</v>
      </c>
      <c r="D54" s="26" t="s">
        <v>149</v>
      </c>
      <c r="E54" s="26" t="s">
        <v>234</v>
      </c>
      <c r="F54" s="26">
        <v>400</v>
      </c>
      <c r="G54" s="27">
        <v>0</v>
      </c>
      <c r="H54" s="27">
        <v>0</v>
      </c>
      <c r="I54" s="28" t="str">
        <f t="shared" si="0"/>
        <v/>
      </c>
      <c r="J54" s="27">
        <v>0</v>
      </c>
      <c r="K54" s="27">
        <v>0</v>
      </c>
      <c r="L54" s="27">
        <v>0</v>
      </c>
      <c r="M54" s="54" t="e">
        <f t="shared" si="1"/>
        <v>#DIV/0!</v>
      </c>
      <c r="N54" s="54" t="e">
        <f t="shared" si="2"/>
        <v>#DIV/0!</v>
      </c>
      <c r="O54" s="27"/>
      <c r="P54" s="27">
        <f t="shared" si="3"/>
        <v>0</v>
      </c>
      <c r="Q54" s="54" t="e">
        <f t="shared" si="4"/>
        <v>#DIV/0!</v>
      </c>
      <c r="R54" s="23"/>
      <c r="S54" s="23"/>
      <c r="T54" s="23"/>
      <c r="U54" s="23"/>
    </row>
    <row r="55" spans="1:21" s="24" customFormat="1" ht="75" x14ac:dyDescent="0.3">
      <c r="A55" s="93"/>
      <c r="B55" s="111" t="s">
        <v>233</v>
      </c>
      <c r="C55" s="26">
        <v>812</v>
      </c>
      <c r="D55" s="26" t="s">
        <v>149</v>
      </c>
      <c r="E55" s="26" t="s">
        <v>234</v>
      </c>
      <c r="F55" s="26">
        <v>400</v>
      </c>
      <c r="G55" s="27">
        <v>0</v>
      </c>
      <c r="H55" s="27">
        <v>0</v>
      </c>
      <c r="I55" s="28" t="str">
        <f t="shared" si="0"/>
        <v/>
      </c>
      <c r="J55" s="27">
        <v>304394.7</v>
      </c>
      <c r="K55" s="27">
        <v>304394.7</v>
      </c>
      <c r="L55" s="27">
        <v>156698.36859999999</v>
      </c>
      <c r="M55" s="54">
        <f t="shared" si="1"/>
        <v>0.51478678373835018</v>
      </c>
      <c r="N55" s="54">
        <f t="shared" si="2"/>
        <v>0.51478678373835018</v>
      </c>
      <c r="O55" s="27">
        <v>218388.9</v>
      </c>
      <c r="P55" s="27">
        <f t="shared" si="3"/>
        <v>-86005.800000000017</v>
      </c>
      <c r="Q55" s="54">
        <f t="shared" si="4"/>
        <v>0.717453030555394</v>
      </c>
      <c r="R55" s="23"/>
      <c r="S55" s="23"/>
      <c r="T55" s="23"/>
      <c r="U55" s="23"/>
    </row>
    <row r="56" spans="1:21" s="24" customFormat="1" ht="131.25" hidden="1" x14ac:dyDescent="0.3">
      <c r="A56" s="93"/>
      <c r="B56" s="111" t="s">
        <v>226</v>
      </c>
      <c r="C56" s="26">
        <v>810</v>
      </c>
      <c r="D56" s="26" t="s">
        <v>149</v>
      </c>
      <c r="E56" s="26" t="s">
        <v>235</v>
      </c>
      <c r="F56" s="26">
        <v>400</v>
      </c>
      <c r="G56" s="27">
        <v>0</v>
      </c>
      <c r="H56" s="27">
        <v>0</v>
      </c>
      <c r="I56" s="28" t="str">
        <f t="shared" si="0"/>
        <v/>
      </c>
      <c r="J56" s="27">
        <v>0</v>
      </c>
      <c r="K56" s="27">
        <v>0</v>
      </c>
      <c r="L56" s="27">
        <v>0</v>
      </c>
      <c r="M56" s="54" t="e">
        <f t="shared" si="1"/>
        <v>#DIV/0!</v>
      </c>
      <c r="N56" s="54" t="e">
        <f t="shared" si="2"/>
        <v>#DIV/0!</v>
      </c>
      <c r="O56" s="27"/>
      <c r="P56" s="27">
        <f t="shared" si="3"/>
        <v>0</v>
      </c>
      <c r="Q56" s="54" t="e">
        <f t="shared" si="4"/>
        <v>#DIV/0!</v>
      </c>
      <c r="R56" s="23"/>
      <c r="S56" s="23"/>
      <c r="T56" s="23"/>
      <c r="U56" s="23"/>
    </row>
    <row r="57" spans="1:21" s="70" customFormat="1" ht="37.5" x14ac:dyDescent="0.3">
      <c r="A57" s="72"/>
      <c r="B57" s="76" t="s">
        <v>213</v>
      </c>
      <c r="C57" s="66">
        <v>810</v>
      </c>
      <c r="D57" s="66" t="s">
        <v>149</v>
      </c>
      <c r="E57" s="66" t="s">
        <v>235</v>
      </c>
      <c r="F57" s="66">
        <v>400</v>
      </c>
      <c r="G57" s="67">
        <v>0</v>
      </c>
      <c r="H57" s="67">
        <v>0</v>
      </c>
      <c r="I57" s="68" t="str">
        <f t="shared" si="0"/>
        <v/>
      </c>
      <c r="J57" s="67">
        <v>9924.6</v>
      </c>
      <c r="K57" s="67">
        <v>0</v>
      </c>
      <c r="L57" s="67">
        <v>0</v>
      </c>
      <c r="M57" s="73">
        <f t="shared" si="1"/>
        <v>0</v>
      </c>
      <c r="N57" s="73"/>
      <c r="O57" s="67">
        <v>23229</v>
      </c>
      <c r="P57" s="67">
        <f t="shared" si="3"/>
        <v>13304.4</v>
      </c>
      <c r="Q57" s="73">
        <f t="shared" si="4"/>
        <v>2.3405477298833199</v>
      </c>
      <c r="R57" s="69"/>
      <c r="S57" s="69"/>
      <c r="T57" s="69"/>
      <c r="U57" s="69"/>
    </row>
    <row r="58" spans="1:21" s="70" customFormat="1" ht="56.25" x14ac:dyDescent="0.3">
      <c r="A58" s="72"/>
      <c r="B58" s="76" t="s">
        <v>220</v>
      </c>
      <c r="C58" s="66">
        <v>810</v>
      </c>
      <c r="D58" s="66" t="s">
        <v>149</v>
      </c>
      <c r="E58" s="66" t="s">
        <v>235</v>
      </c>
      <c r="F58" s="66">
        <v>500</v>
      </c>
      <c r="G58" s="67">
        <v>0</v>
      </c>
      <c r="H58" s="67">
        <v>0</v>
      </c>
      <c r="I58" s="68" t="str">
        <f t="shared" si="0"/>
        <v/>
      </c>
      <c r="J58" s="67">
        <v>0</v>
      </c>
      <c r="K58" s="67">
        <v>9924.6</v>
      </c>
      <c r="L58" s="67">
        <v>0</v>
      </c>
      <c r="M58" s="73"/>
      <c r="N58" s="73">
        <f t="shared" si="2"/>
        <v>0</v>
      </c>
      <c r="O58" s="67">
        <v>0</v>
      </c>
      <c r="P58" s="67">
        <f t="shared" si="3"/>
        <v>0</v>
      </c>
      <c r="Q58" s="73"/>
      <c r="R58" s="69"/>
      <c r="S58" s="69"/>
      <c r="T58" s="69"/>
      <c r="U58" s="69"/>
    </row>
    <row r="59" spans="1:21" s="24" customFormat="1" ht="37.5" x14ac:dyDescent="0.3">
      <c r="A59" s="109" t="s">
        <v>118</v>
      </c>
      <c r="B59" s="83" t="s">
        <v>237</v>
      </c>
      <c r="C59" s="21"/>
      <c r="D59" s="21"/>
      <c r="E59" s="21"/>
      <c r="F59" s="21"/>
      <c r="G59" s="22">
        <v>1700000</v>
      </c>
      <c r="H59" s="22">
        <v>1699999.99761</v>
      </c>
      <c r="I59" s="95">
        <f t="shared" si="0"/>
        <v>0.99999999859411759</v>
      </c>
      <c r="J59" s="22">
        <v>550000</v>
      </c>
      <c r="K59" s="22">
        <v>950000</v>
      </c>
      <c r="L59" s="22">
        <v>470338.43222999998</v>
      </c>
      <c r="M59" s="53">
        <f t="shared" si="1"/>
        <v>0.85516078587272726</v>
      </c>
      <c r="N59" s="53">
        <f t="shared" si="2"/>
        <v>0.49509308655789469</v>
      </c>
      <c r="O59" s="22">
        <v>0</v>
      </c>
      <c r="P59" s="22">
        <f t="shared" si="3"/>
        <v>-550000</v>
      </c>
      <c r="Q59" s="53">
        <f t="shared" si="4"/>
        <v>0</v>
      </c>
      <c r="R59" s="23"/>
      <c r="S59" s="23"/>
      <c r="T59" s="23"/>
      <c r="U59" s="23"/>
    </row>
    <row r="60" spans="1:21" s="24" customFormat="1" ht="18.75" x14ac:dyDescent="0.3">
      <c r="A60" s="109" t="s">
        <v>120</v>
      </c>
      <c r="B60" s="83" t="s">
        <v>239</v>
      </c>
      <c r="C60" s="21"/>
      <c r="D60" s="21"/>
      <c r="E60" s="21"/>
      <c r="F60" s="21"/>
      <c r="G60" s="22">
        <v>1700000</v>
      </c>
      <c r="H60" s="22">
        <v>1699999.99761</v>
      </c>
      <c r="I60" s="95">
        <f t="shared" si="0"/>
        <v>0.99999999859411759</v>
      </c>
      <c r="J60" s="22">
        <v>550000</v>
      </c>
      <c r="K60" s="22">
        <v>950000</v>
      </c>
      <c r="L60" s="22">
        <v>470338.43222999998</v>
      </c>
      <c r="M60" s="53">
        <f t="shared" si="1"/>
        <v>0.85516078587272726</v>
      </c>
      <c r="N60" s="53">
        <f t="shared" si="2"/>
        <v>0.49509308655789469</v>
      </c>
      <c r="O60" s="22">
        <v>0</v>
      </c>
      <c r="P60" s="22">
        <f t="shared" si="3"/>
        <v>-550000</v>
      </c>
      <c r="Q60" s="53">
        <f t="shared" si="4"/>
        <v>0</v>
      </c>
      <c r="R60" s="23"/>
      <c r="S60" s="23"/>
      <c r="T60" s="23"/>
      <c r="U60" s="23"/>
    </row>
    <row r="61" spans="1:21" s="24" customFormat="1" ht="93.75" hidden="1" x14ac:dyDescent="0.3">
      <c r="A61" s="93" t="s">
        <v>122</v>
      </c>
      <c r="B61" s="111" t="s">
        <v>245</v>
      </c>
      <c r="C61" s="26">
        <v>833</v>
      </c>
      <c r="D61" s="26" t="s">
        <v>241</v>
      </c>
      <c r="E61" s="26" t="s">
        <v>337</v>
      </c>
      <c r="F61" s="26">
        <v>400</v>
      </c>
      <c r="G61" s="27">
        <v>558971.56400000001</v>
      </c>
      <c r="H61" s="27">
        <v>558971.56296000001</v>
      </c>
      <c r="I61" s="28">
        <f t="shared" si="0"/>
        <v>0.99999999813944018</v>
      </c>
      <c r="J61" s="27">
        <v>0</v>
      </c>
      <c r="K61" s="27">
        <v>0</v>
      </c>
      <c r="L61" s="27">
        <v>0</v>
      </c>
      <c r="M61" s="54" t="e">
        <f t="shared" si="1"/>
        <v>#DIV/0!</v>
      </c>
      <c r="N61" s="54" t="e">
        <f t="shared" si="2"/>
        <v>#DIV/0!</v>
      </c>
      <c r="O61" s="27">
        <v>0</v>
      </c>
      <c r="P61" s="27">
        <f t="shared" si="3"/>
        <v>0</v>
      </c>
      <c r="Q61" s="54" t="e">
        <f t="shared" si="4"/>
        <v>#DIV/0!</v>
      </c>
      <c r="R61" s="23"/>
      <c r="S61" s="23"/>
      <c r="T61" s="23"/>
      <c r="U61" s="23"/>
    </row>
    <row r="62" spans="1:21" s="24" customFormat="1" ht="37.5" x14ac:dyDescent="0.3">
      <c r="A62" s="93"/>
      <c r="B62" s="111" t="s">
        <v>246</v>
      </c>
      <c r="C62" s="26">
        <v>833</v>
      </c>
      <c r="D62" s="26" t="s">
        <v>241</v>
      </c>
      <c r="E62" s="26" t="s">
        <v>337</v>
      </c>
      <c r="F62" s="26">
        <v>400</v>
      </c>
      <c r="G62" s="27">
        <v>589652.53</v>
      </c>
      <c r="H62" s="27">
        <v>589652.52934000001</v>
      </c>
      <c r="I62" s="28">
        <f t="shared" si="0"/>
        <v>0.99999999888069668</v>
      </c>
      <c r="J62" s="27">
        <v>327500.17599999998</v>
      </c>
      <c r="K62" s="27">
        <v>327500.17599999998</v>
      </c>
      <c r="L62" s="27">
        <v>289472.43656</v>
      </c>
      <c r="M62" s="54">
        <f t="shared" si="1"/>
        <v>0.8838848274695279</v>
      </c>
      <c r="N62" s="54">
        <f t="shared" si="2"/>
        <v>0.8838848274695279</v>
      </c>
      <c r="O62" s="27">
        <v>0</v>
      </c>
      <c r="P62" s="27">
        <f t="shared" si="3"/>
        <v>-327500.17599999998</v>
      </c>
      <c r="Q62" s="54">
        <f t="shared" si="4"/>
        <v>0</v>
      </c>
      <c r="R62" s="23"/>
      <c r="S62" s="23"/>
      <c r="T62" s="23"/>
      <c r="U62" s="23"/>
    </row>
    <row r="63" spans="1:21" s="24" customFormat="1" ht="37.5" x14ac:dyDescent="0.3">
      <c r="A63" s="93"/>
      <c r="B63" s="111" t="s">
        <v>247</v>
      </c>
      <c r="C63" s="26">
        <v>833</v>
      </c>
      <c r="D63" s="26" t="s">
        <v>241</v>
      </c>
      <c r="E63" s="26" t="s">
        <v>337</v>
      </c>
      <c r="F63" s="26">
        <v>400</v>
      </c>
      <c r="G63" s="27">
        <v>551375.90599999996</v>
      </c>
      <c r="H63" s="27">
        <v>551375.90530999994</v>
      </c>
      <c r="I63" s="28">
        <f t="shared" si="0"/>
        <v>0.99999999874858514</v>
      </c>
      <c r="J63" s="27">
        <v>222499.82399999999</v>
      </c>
      <c r="K63" s="27">
        <v>222499.82399999999</v>
      </c>
      <c r="L63" s="27">
        <v>180865.99567</v>
      </c>
      <c r="M63" s="54">
        <f t="shared" si="1"/>
        <v>0.81288152241414813</v>
      </c>
      <c r="N63" s="54">
        <f t="shared" si="2"/>
        <v>0.81288152241414813</v>
      </c>
      <c r="O63" s="27">
        <v>0</v>
      </c>
      <c r="P63" s="27">
        <f t="shared" si="3"/>
        <v>-222499.82399999999</v>
      </c>
      <c r="Q63" s="54">
        <f t="shared" si="4"/>
        <v>0</v>
      </c>
      <c r="R63" s="23"/>
      <c r="S63" s="23"/>
      <c r="T63" s="23"/>
      <c r="U63" s="23"/>
    </row>
    <row r="64" spans="1:21" s="24" customFormat="1" ht="56.25" x14ac:dyDescent="0.3">
      <c r="A64" s="93"/>
      <c r="B64" s="111" t="s">
        <v>249</v>
      </c>
      <c r="C64" s="26">
        <v>833</v>
      </c>
      <c r="D64" s="26" t="s">
        <v>241</v>
      </c>
      <c r="E64" s="26" t="s">
        <v>337</v>
      </c>
      <c r="F64" s="26">
        <v>400</v>
      </c>
      <c r="G64" s="27">
        <v>0</v>
      </c>
      <c r="H64" s="27">
        <v>0</v>
      </c>
      <c r="I64" s="28" t="str">
        <f t="shared" si="0"/>
        <v/>
      </c>
      <c r="J64" s="27">
        <v>0</v>
      </c>
      <c r="K64" s="27">
        <v>150000</v>
      </c>
      <c r="L64" s="27">
        <v>0</v>
      </c>
      <c r="M64" s="54"/>
      <c r="N64" s="54">
        <f t="shared" si="2"/>
        <v>0</v>
      </c>
      <c r="O64" s="27">
        <v>0</v>
      </c>
      <c r="P64" s="27">
        <f t="shared" si="3"/>
        <v>0</v>
      </c>
      <c r="Q64" s="54"/>
      <c r="R64" s="23"/>
      <c r="S64" s="23"/>
      <c r="T64" s="23"/>
      <c r="U64" s="23"/>
    </row>
    <row r="65" spans="1:21" s="24" customFormat="1" ht="56.25" x14ac:dyDescent="0.3">
      <c r="A65" s="93"/>
      <c r="B65" s="111" t="s">
        <v>250</v>
      </c>
      <c r="C65" s="26">
        <v>833</v>
      </c>
      <c r="D65" s="26" t="s">
        <v>241</v>
      </c>
      <c r="E65" s="26" t="s">
        <v>337</v>
      </c>
      <c r="F65" s="26">
        <v>400</v>
      </c>
      <c r="G65" s="27">
        <v>0</v>
      </c>
      <c r="H65" s="27">
        <v>0</v>
      </c>
      <c r="I65" s="28" t="str">
        <f t="shared" si="0"/>
        <v/>
      </c>
      <c r="J65" s="27">
        <v>0</v>
      </c>
      <c r="K65" s="27">
        <v>50000</v>
      </c>
      <c r="L65" s="27">
        <v>0</v>
      </c>
      <c r="M65" s="54"/>
      <c r="N65" s="54">
        <f t="shared" si="2"/>
        <v>0</v>
      </c>
      <c r="O65" s="27">
        <v>0</v>
      </c>
      <c r="P65" s="27">
        <f t="shared" si="3"/>
        <v>0</v>
      </c>
      <c r="Q65" s="54"/>
      <c r="R65" s="23"/>
      <c r="S65" s="23"/>
      <c r="T65" s="23"/>
      <c r="U65" s="23"/>
    </row>
    <row r="66" spans="1:21" s="24" customFormat="1" ht="56.25" x14ac:dyDescent="0.3">
      <c r="A66" s="93"/>
      <c r="B66" s="111" t="s">
        <v>251</v>
      </c>
      <c r="C66" s="26">
        <v>833</v>
      </c>
      <c r="D66" s="26" t="s">
        <v>241</v>
      </c>
      <c r="E66" s="26" t="s">
        <v>337</v>
      </c>
      <c r="F66" s="26">
        <v>400</v>
      </c>
      <c r="G66" s="27">
        <v>0</v>
      </c>
      <c r="H66" s="27">
        <v>0</v>
      </c>
      <c r="I66" s="28" t="str">
        <f t="shared" si="0"/>
        <v/>
      </c>
      <c r="J66" s="27">
        <v>0</v>
      </c>
      <c r="K66" s="27">
        <v>50000</v>
      </c>
      <c r="L66" s="27">
        <v>0</v>
      </c>
      <c r="M66" s="54"/>
      <c r="N66" s="54">
        <f t="shared" si="2"/>
        <v>0</v>
      </c>
      <c r="O66" s="27">
        <v>0</v>
      </c>
      <c r="P66" s="27">
        <f t="shared" si="3"/>
        <v>0</v>
      </c>
      <c r="Q66" s="54"/>
      <c r="R66" s="23"/>
      <c r="S66" s="23"/>
      <c r="T66" s="23"/>
      <c r="U66" s="23"/>
    </row>
    <row r="67" spans="1:21" s="24" customFormat="1" ht="56.25" x14ac:dyDescent="0.3">
      <c r="A67" s="93"/>
      <c r="B67" s="111" t="s">
        <v>252</v>
      </c>
      <c r="C67" s="26">
        <v>833</v>
      </c>
      <c r="D67" s="26" t="s">
        <v>241</v>
      </c>
      <c r="E67" s="26" t="s">
        <v>337</v>
      </c>
      <c r="F67" s="26">
        <v>400</v>
      </c>
      <c r="G67" s="27">
        <v>0</v>
      </c>
      <c r="H67" s="27">
        <v>0</v>
      </c>
      <c r="I67" s="28" t="str">
        <f t="shared" si="0"/>
        <v/>
      </c>
      <c r="J67" s="27">
        <v>0</v>
      </c>
      <c r="K67" s="27">
        <v>75000</v>
      </c>
      <c r="L67" s="27">
        <v>0</v>
      </c>
      <c r="M67" s="54"/>
      <c r="N67" s="54">
        <f t="shared" si="2"/>
        <v>0</v>
      </c>
      <c r="O67" s="27">
        <v>0</v>
      </c>
      <c r="P67" s="27">
        <f t="shared" si="3"/>
        <v>0</v>
      </c>
      <c r="Q67" s="54"/>
      <c r="R67" s="23"/>
      <c r="S67" s="23"/>
      <c r="T67" s="23"/>
      <c r="U67" s="23"/>
    </row>
    <row r="68" spans="1:21" s="24" customFormat="1" ht="56.25" x14ac:dyDescent="0.3">
      <c r="A68" s="93"/>
      <c r="B68" s="111" t="s">
        <v>253</v>
      </c>
      <c r="C68" s="26">
        <v>833</v>
      </c>
      <c r="D68" s="26" t="s">
        <v>241</v>
      </c>
      <c r="E68" s="26" t="s">
        <v>337</v>
      </c>
      <c r="F68" s="26">
        <v>400</v>
      </c>
      <c r="G68" s="27">
        <v>0</v>
      </c>
      <c r="H68" s="27">
        <v>0</v>
      </c>
      <c r="I68" s="28" t="str">
        <f t="shared" si="0"/>
        <v/>
      </c>
      <c r="J68" s="27">
        <v>0</v>
      </c>
      <c r="K68" s="27">
        <v>75000</v>
      </c>
      <c r="L68" s="27">
        <v>0</v>
      </c>
      <c r="M68" s="54"/>
      <c r="N68" s="54">
        <f t="shared" si="2"/>
        <v>0</v>
      </c>
      <c r="O68" s="27">
        <v>0</v>
      </c>
      <c r="P68" s="27">
        <f t="shared" si="3"/>
        <v>0</v>
      </c>
      <c r="Q68" s="54"/>
      <c r="R68" s="23"/>
      <c r="S68" s="23"/>
      <c r="T68" s="23"/>
      <c r="U68" s="23"/>
    </row>
    <row r="69" spans="1:21" s="24" customFormat="1" ht="18.75" x14ac:dyDescent="0.3">
      <c r="A69" s="109"/>
      <c r="B69" s="83" t="s">
        <v>338</v>
      </c>
      <c r="C69" s="21"/>
      <c r="D69" s="21"/>
      <c r="E69" s="21"/>
      <c r="F69" s="21"/>
      <c r="G69" s="22">
        <v>3212649.8783499999</v>
      </c>
      <c r="H69" s="22">
        <v>3055432.6081599998</v>
      </c>
      <c r="I69" s="95">
        <f t="shared" si="0"/>
        <v>0.95106305506569988</v>
      </c>
      <c r="J69" s="22">
        <v>4791936.9000000004</v>
      </c>
      <c r="K69" s="22">
        <v>5322700.7999999998</v>
      </c>
      <c r="L69" s="22">
        <v>2120298.1050999998</v>
      </c>
      <c r="M69" s="54">
        <f t="shared" si="1"/>
        <v>0.44247204196282292</v>
      </c>
      <c r="N69" s="54">
        <f t="shared" si="2"/>
        <v>0.39835004535667307</v>
      </c>
      <c r="O69" s="22">
        <v>4369226.7</v>
      </c>
      <c r="P69" s="27">
        <f t="shared" si="3"/>
        <v>-422710.20000000019</v>
      </c>
      <c r="Q69" s="54">
        <f t="shared" si="4"/>
        <v>0.9117871940258645</v>
      </c>
      <c r="R69" s="23"/>
      <c r="S69" s="23"/>
      <c r="T69" s="23"/>
      <c r="U69" s="23"/>
    </row>
    <row r="70" spans="1:21" s="29" customFormat="1" ht="20.25" x14ac:dyDescent="0.25">
      <c r="A70" s="32"/>
      <c r="B70" s="115" t="s">
        <v>9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</row>
    <row r="71" spans="1:21" s="24" customFormat="1" ht="37.5" x14ac:dyDescent="0.3">
      <c r="A71" s="109" t="s">
        <v>16</v>
      </c>
      <c r="B71" s="83" t="s">
        <v>26</v>
      </c>
      <c r="C71" s="21"/>
      <c r="D71" s="21"/>
      <c r="E71" s="21"/>
      <c r="F71" s="21"/>
      <c r="G71" s="22">
        <v>214045.56154</v>
      </c>
      <c r="H71" s="22">
        <v>197647.60277</v>
      </c>
      <c r="I71" s="95">
        <f t="shared" ref="I71:I131" si="5">IF(OR(G71=0,H71=0),"",H71/G71)</f>
        <v>0.92339033497344625</v>
      </c>
      <c r="J71" s="22">
        <v>287023.16087000002</v>
      </c>
      <c r="K71" s="22">
        <v>287023.16087000002</v>
      </c>
      <c r="L71" s="22">
        <v>35741.371919999998</v>
      </c>
      <c r="M71" s="53">
        <f t="shared" ref="M71:M131" si="6">IF(OR(J71=0,L71=0),"",L71/J71)</f>
        <v>0.12452434783194434</v>
      </c>
      <c r="N71" s="53">
        <f t="shared" ref="N71:N131" si="7">IF(OR(K71=0,L71=0),"",L71/K71)</f>
        <v>0.12452434783194434</v>
      </c>
      <c r="O71" s="22">
        <v>353666.2</v>
      </c>
      <c r="P71" s="22">
        <f>O71-J71</f>
        <v>66643.03912999999</v>
      </c>
      <c r="Q71" s="53">
        <f>O71/J71</f>
        <v>1.232186973789841</v>
      </c>
      <c r="R71" s="30"/>
      <c r="S71" s="23"/>
      <c r="T71" s="23"/>
      <c r="U71" s="23"/>
    </row>
    <row r="72" spans="1:21" s="24" customFormat="1" ht="56.25" x14ac:dyDescent="0.3">
      <c r="A72" s="109" t="s">
        <v>18</v>
      </c>
      <c r="B72" s="83" t="s">
        <v>27</v>
      </c>
      <c r="C72" s="21"/>
      <c r="D72" s="21"/>
      <c r="E72" s="21"/>
      <c r="F72" s="21"/>
      <c r="G72" s="22">
        <v>0</v>
      </c>
      <c r="H72" s="22">
        <v>0</v>
      </c>
      <c r="I72" s="95" t="str">
        <f t="shared" si="5"/>
        <v/>
      </c>
      <c r="J72" s="22">
        <v>1350</v>
      </c>
      <c r="K72" s="22">
        <v>1350</v>
      </c>
      <c r="L72" s="22">
        <v>0</v>
      </c>
      <c r="M72" s="53" t="str">
        <f t="shared" si="6"/>
        <v/>
      </c>
      <c r="N72" s="53" t="str">
        <f t="shared" si="7"/>
        <v/>
      </c>
      <c r="O72" s="22">
        <v>0</v>
      </c>
      <c r="P72" s="22">
        <f t="shared" ref="P72:P132" si="8">O72-J72</f>
        <v>-1350</v>
      </c>
      <c r="Q72" s="53">
        <f t="shared" ref="Q72:Q132" si="9">O72/J72</f>
        <v>0</v>
      </c>
      <c r="R72" s="30"/>
      <c r="S72" s="23"/>
      <c r="T72" s="23"/>
      <c r="U72" s="23"/>
    </row>
    <row r="73" spans="1:21" s="24" customFormat="1" ht="37.5" x14ac:dyDescent="0.3">
      <c r="A73" s="93"/>
      <c r="B73" s="111" t="s">
        <v>28</v>
      </c>
      <c r="C73" s="26">
        <v>814</v>
      </c>
      <c r="D73" s="26" t="s">
        <v>29</v>
      </c>
      <c r="E73" s="26" t="s">
        <v>30</v>
      </c>
      <c r="F73" s="26">
        <v>400</v>
      </c>
      <c r="G73" s="27">
        <v>0</v>
      </c>
      <c r="H73" s="27">
        <v>0</v>
      </c>
      <c r="I73" s="28" t="str">
        <f t="shared" si="5"/>
        <v/>
      </c>
      <c r="J73" s="27">
        <v>1350</v>
      </c>
      <c r="K73" s="27">
        <v>1350</v>
      </c>
      <c r="L73" s="27">
        <v>0</v>
      </c>
      <c r="M73" s="54" t="str">
        <f t="shared" si="6"/>
        <v/>
      </c>
      <c r="N73" s="54" t="str">
        <f t="shared" si="7"/>
        <v/>
      </c>
      <c r="O73" s="27">
        <v>0</v>
      </c>
      <c r="P73" s="27">
        <f t="shared" si="8"/>
        <v>-1350</v>
      </c>
      <c r="Q73" s="54">
        <f t="shared" si="9"/>
        <v>0</v>
      </c>
      <c r="R73" s="30"/>
      <c r="S73" s="23"/>
      <c r="T73" s="23"/>
      <c r="U73" s="23"/>
    </row>
    <row r="74" spans="1:21" s="24" customFormat="1" ht="37.5" x14ac:dyDescent="0.3">
      <c r="A74" s="109" t="s">
        <v>31</v>
      </c>
      <c r="B74" s="83" t="s">
        <v>32</v>
      </c>
      <c r="C74" s="21"/>
      <c r="D74" s="21"/>
      <c r="E74" s="21"/>
      <c r="F74" s="21"/>
      <c r="G74" s="22">
        <v>67417.466539999994</v>
      </c>
      <c r="H74" s="22">
        <v>64232.406540000004</v>
      </c>
      <c r="I74" s="95">
        <f t="shared" si="5"/>
        <v>0.95275616003591235</v>
      </c>
      <c r="J74" s="22">
        <v>46000</v>
      </c>
      <c r="K74" s="22">
        <v>46000</v>
      </c>
      <c r="L74" s="22">
        <v>20077.181</v>
      </c>
      <c r="M74" s="53">
        <f t="shared" si="6"/>
        <v>0.43646045652173915</v>
      </c>
      <c r="N74" s="53">
        <f t="shared" si="7"/>
        <v>0.43646045652173915</v>
      </c>
      <c r="O74" s="22">
        <v>221966.2</v>
      </c>
      <c r="P74" s="22">
        <f t="shared" si="8"/>
        <v>175966.2</v>
      </c>
      <c r="Q74" s="53">
        <f t="shared" si="9"/>
        <v>4.8253521739130436</v>
      </c>
      <c r="R74" s="30"/>
      <c r="S74" s="23"/>
      <c r="T74" s="23"/>
      <c r="U74" s="23"/>
    </row>
    <row r="75" spans="1:21" s="24" customFormat="1" ht="75" customHeight="1" x14ac:dyDescent="0.3">
      <c r="A75" s="93"/>
      <c r="B75" s="122" t="s">
        <v>33</v>
      </c>
      <c r="C75" s="26">
        <v>822</v>
      </c>
      <c r="D75" s="26" t="s">
        <v>22</v>
      </c>
      <c r="E75" s="26" t="s">
        <v>34</v>
      </c>
      <c r="F75" s="26">
        <v>400</v>
      </c>
      <c r="G75" s="27">
        <v>67417.466539999994</v>
      </c>
      <c r="H75" s="27">
        <v>64232.406540000004</v>
      </c>
      <c r="I75" s="28">
        <f t="shared" si="5"/>
        <v>0.95275616003591235</v>
      </c>
      <c r="J75" s="27">
        <v>46000</v>
      </c>
      <c r="K75" s="27">
        <v>46000</v>
      </c>
      <c r="L75" s="27">
        <v>20077.181</v>
      </c>
      <c r="M75" s="54">
        <f t="shared" si="6"/>
        <v>0.43646045652173915</v>
      </c>
      <c r="N75" s="54">
        <f t="shared" si="7"/>
        <v>0.43646045652173915</v>
      </c>
      <c r="O75" s="27">
        <v>221966.2</v>
      </c>
      <c r="P75" s="27">
        <f t="shared" si="8"/>
        <v>175966.2</v>
      </c>
      <c r="Q75" s="54">
        <f t="shared" si="9"/>
        <v>4.8253521739130436</v>
      </c>
      <c r="R75" s="30"/>
      <c r="S75" s="23"/>
      <c r="T75" s="23"/>
      <c r="U75" s="23"/>
    </row>
    <row r="76" spans="1:21" s="24" customFormat="1" ht="18.75" hidden="1" x14ac:dyDescent="0.3">
      <c r="A76" s="93"/>
      <c r="B76" s="122"/>
      <c r="C76" s="26">
        <v>814</v>
      </c>
      <c r="D76" s="26" t="s">
        <v>29</v>
      </c>
      <c r="E76" s="26" t="s">
        <v>35</v>
      </c>
      <c r="F76" s="26">
        <v>400</v>
      </c>
      <c r="G76" s="27">
        <v>0</v>
      </c>
      <c r="H76" s="27">
        <v>0</v>
      </c>
      <c r="I76" s="28" t="str">
        <f t="shared" si="5"/>
        <v/>
      </c>
      <c r="J76" s="27">
        <v>0</v>
      </c>
      <c r="K76" s="27">
        <v>3400</v>
      </c>
      <c r="L76" s="27">
        <v>0</v>
      </c>
      <c r="M76" s="54" t="str">
        <f t="shared" si="6"/>
        <v/>
      </c>
      <c r="N76" s="54" t="str">
        <f t="shared" si="7"/>
        <v/>
      </c>
      <c r="O76" s="27">
        <v>0</v>
      </c>
      <c r="P76" s="27">
        <f t="shared" si="8"/>
        <v>0</v>
      </c>
      <c r="Q76" s="54" t="e">
        <f t="shared" si="9"/>
        <v>#DIV/0!</v>
      </c>
      <c r="R76" s="30"/>
      <c r="S76" s="23"/>
      <c r="T76" s="23"/>
      <c r="U76" s="23"/>
    </row>
    <row r="77" spans="1:21" s="24" customFormat="1" ht="18.75" hidden="1" x14ac:dyDescent="0.3">
      <c r="A77" s="93"/>
      <c r="B77" s="122"/>
      <c r="C77" s="26">
        <v>822</v>
      </c>
      <c r="D77" s="26" t="s">
        <v>22</v>
      </c>
      <c r="E77" s="26" t="s">
        <v>35</v>
      </c>
      <c r="F77" s="26">
        <v>400</v>
      </c>
      <c r="G77" s="27">
        <v>0</v>
      </c>
      <c r="H77" s="27">
        <v>0</v>
      </c>
      <c r="I77" s="28" t="str">
        <f t="shared" si="5"/>
        <v/>
      </c>
      <c r="J77" s="27">
        <v>46000</v>
      </c>
      <c r="K77" s="27">
        <v>42600</v>
      </c>
      <c r="L77" s="27">
        <v>20077.181</v>
      </c>
      <c r="M77" s="54">
        <f t="shared" si="6"/>
        <v>0.43646045652173915</v>
      </c>
      <c r="N77" s="54">
        <f t="shared" si="7"/>
        <v>0.47129532863849766</v>
      </c>
      <c r="O77" s="27">
        <v>221966.2</v>
      </c>
      <c r="P77" s="27">
        <f t="shared" si="8"/>
        <v>175966.2</v>
      </c>
      <c r="Q77" s="54">
        <f t="shared" si="9"/>
        <v>4.8253521739130436</v>
      </c>
      <c r="R77" s="30"/>
      <c r="S77" s="23"/>
      <c r="T77" s="23"/>
      <c r="U77" s="23"/>
    </row>
    <row r="78" spans="1:21" s="24" customFormat="1" ht="37.5" x14ac:dyDescent="0.3">
      <c r="A78" s="109" t="s">
        <v>36</v>
      </c>
      <c r="B78" s="83" t="s">
        <v>37</v>
      </c>
      <c r="C78" s="21"/>
      <c r="D78" s="21"/>
      <c r="E78" s="21"/>
      <c r="F78" s="21"/>
      <c r="G78" s="22">
        <v>146628.095</v>
      </c>
      <c r="H78" s="22">
        <v>133415.19623</v>
      </c>
      <c r="I78" s="95">
        <f t="shared" si="5"/>
        <v>0.90988835550240221</v>
      </c>
      <c r="J78" s="22">
        <v>239673.16086999999</v>
      </c>
      <c r="K78" s="22">
        <v>239673.16086999999</v>
      </c>
      <c r="L78" s="22">
        <v>15664.190919999999</v>
      </c>
      <c r="M78" s="53">
        <f t="shared" si="6"/>
        <v>6.535646654443858E-2</v>
      </c>
      <c r="N78" s="53">
        <f t="shared" si="7"/>
        <v>6.535646654443858E-2</v>
      </c>
      <c r="O78" s="22">
        <v>131700</v>
      </c>
      <c r="P78" s="22">
        <f t="shared" si="8"/>
        <v>-107973.16086999999</v>
      </c>
      <c r="Q78" s="53">
        <f t="shared" si="9"/>
        <v>0.549498323141133</v>
      </c>
      <c r="R78" s="30"/>
      <c r="S78" s="23"/>
      <c r="T78" s="23"/>
      <c r="U78" s="23"/>
    </row>
    <row r="79" spans="1:21" s="24" customFormat="1" ht="37.5" hidden="1" x14ac:dyDescent="0.3">
      <c r="A79" s="93" t="s">
        <v>38</v>
      </c>
      <c r="B79" s="111" t="s">
        <v>39</v>
      </c>
      <c r="C79" s="26">
        <v>812</v>
      </c>
      <c r="D79" s="26" t="s">
        <v>29</v>
      </c>
      <c r="E79" s="26" t="s">
        <v>40</v>
      </c>
      <c r="F79" s="26">
        <v>400</v>
      </c>
      <c r="G79" s="27">
        <v>15</v>
      </c>
      <c r="H79" s="27">
        <v>15</v>
      </c>
      <c r="I79" s="28">
        <f t="shared" si="5"/>
        <v>1</v>
      </c>
      <c r="J79" s="27">
        <v>0</v>
      </c>
      <c r="K79" s="27">
        <v>0</v>
      </c>
      <c r="L79" s="27">
        <v>0</v>
      </c>
      <c r="M79" s="54" t="str">
        <f t="shared" si="6"/>
        <v/>
      </c>
      <c r="N79" s="54" t="str">
        <f t="shared" si="7"/>
        <v/>
      </c>
      <c r="O79" s="27">
        <v>0</v>
      </c>
      <c r="P79" s="27">
        <f t="shared" si="8"/>
        <v>0</v>
      </c>
      <c r="Q79" s="54" t="e">
        <f t="shared" si="9"/>
        <v>#DIV/0!</v>
      </c>
      <c r="R79" s="30"/>
      <c r="S79" s="23"/>
      <c r="T79" s="23"/>
      <c r="U79" s="23"/>
    </row>
    <row r="80" spans="1:21" s="24" customFormat="1" ht="43.5" hidden="1" customHeight="1" x14ac:dyDescent="0.3">
      <c r="A80" s="93"/>
      <c r="B80" s="111" t="s">
        <v>41</v>
      </c>
      <c r="C80" s="26">
        <v>812</v>
      </c>
      <c r="D80" s="26" t="s">
        <v>42</v>
      </c>
      <c r="E80" s="26" t="s">
        <v>40</v>
      </c>
      <c r="F80" s="26">
        <v>400</v>
      </c>
      <c r="G80" s="27">
        <v>0</v>
      </c>
      <c r="H80" s="27">
        <v>0</v>
      </c>
      <c r="I80" s="28" t="str">
        <f t="shared" si="5"/>
        <v/>
      </c>
      <c r="J80" s="27">
        <v>0</v>
      </c>
      <c r="K80" s="27"/>
      <c r="L80" s="27">
        <v>0</v>
      </c>
      <c r="M80" s="54" t="str">
        <f t="shared" si="6"/>
        <v/>
      </c>
      <c r="N80" s="54" t="str">
        <f t="shared" si="7"/>
        <v/>
      </c>
      <c r="O80" s="27">
        <v>0</v>
      </c>
      <c r="P80" s="27">
        <f t="shared" si="8"/>
        <v>0</v>
      </c>
      <c r="Q80" s="54"/>
      <c r="R80" s="30"/>
      <c r="S80" s="23"/>
      <c r="T80" s="23"/>
      <c r="U80" s="23"/>
    </row>
    <row r="81" spans="1:21" s="70" customFormat="1" ht="37.5" x14ac:dyDescent="0.3">
      <c r="A81" s="72"/>
      <c r="B81" s="76" t="s">
        <v>39</v>
      </c>
      <c r="C81" s="66">
        <v>812</v>
      </c>
      <c r="D81" s="66" t="s">
        <v>42</v>
      </c>
      <c r="E81" s="66" t="s">
        <v>40</v>
      </c>
      <c r="F81" s="66">
        <v>400</v>
      </c>
      <c r="G81" s="67">
        <v>0</v>
      </c>
      <c r="H81" s="67">
        <v>0</v>
      </c>
      <c r="I81" s="68" t="str">
        <f t="shared" si="5"/>
        <v/>
      </c>
      <c r="J81" s="67">
        <v>45000</v>
      </c>
      <c r="K81" s="67">
        <v>45000</v>
      </c>
      <c r="L81" s="67">
        <v>2126.6979999999999</v>
      </c>
      <c r="M81" s="73">
        <f>IF(OR(J81=0,L81=0),"",L81/J81)</f>
        <v>4.7259955555555552E-2</v>
      </c>
      <c r="N81" s="73">
        <f t="shared" si="7"/>
        <v>4.7259955555555552E-2</v>
      </c>
      <c r="O81" s="67">
        <v>0</v>
      </c>
      <c r="P81" s="67">
        <f>O81-J81</f>
        <v>-45000</v>
      </c>
      <c r="Q81" s="73"/>
      <c r="R81" s="108"/>
      <c r="S81" s="69"/>
      <c r="T81" s="69"/>
      <c r="U81" s="69"/>
    </row>
    <row r="82" spans="1:21" s="70" customFormat="1" ht="37.5" x14ac:dyDescent="0.3">
      <c r="A82" s="72"/>
      <c r="B82" s="76" t="s">
        <v>43</v>
      </c>
      <c r="C82" s="66">
        <v>812</v>
      </c>
      <c r="D82" s="66" t="s">
        <v>42</v>
      </c>
      <c r="E82" s="66" t="s">
        <v>40</v>
      </c>
      <c r="F82" s="66">
        <v>400</v>
      </c>
      <c r="G82" s="67">
        <v>2000</v>
      </c>
      <c r="H82" s="67">
        <v>1973.06</v>
      </c>
      <c r="I82" s="68">
        <f>IF(OR(G82=0,H82=0),"",H82/G82)</f>
        <v>0.98653000000000002</v>
      </c>
      <c r="J82" s="67">
        <v>58519.9</v>
      </c>
      <c r="K82" s="67">
        <v>58519.94</v>
      </c>
      <c r="L82" s="67">
        <v>9211.7750500000002</v>
      </c>
      <c r="M82" s="73">
        <f t="shared" si="6"/>
        <v>0.15741269294718549</v>
      </c>
      <c r="N82" s="73">
        <f t="shared" si="7"/>
        <v>0.1574125853512495</v>
      </c>
      <c r="O82" s="67">
        <v>0</v>
      </c>
      <c r="P82" s="67">
        <f t="shared" si="8"/>
        <v>-58519.9</v>
      </c>
      <c r="Q82" s="73"/>
      <c r="R82" s="108"/>
      <c r="S82" s="69"/>
      <c r="T82" s="69"/>
      <c r="U82" s="69"/>
    </row>
    <row r="83" spans="1:21" s="24" customFormat="1" ht="56.25" hidden="1" x14ac:dyDescent="0.3">
      <c r="A83" s="93"/>
      <c r="B83" s="111" t="s">
        <v>45</v>
      </c>
      <c r="C83" s="26">
        <v>814</v>
      </c>
      <c r="D83" s="26" t="s">
        <v>42</v>
      </c>
      <c r="E83" s="26" t="s">
        <v>40</v>
      </c>
      <c r="F83" s="26">
        <v>400</v>
      </c>
      <c r="G83" s="27">
        <v>0</v>
      </c>
      <c r="H83" s="27">
        <v>0</v>
      </c>
      <c r="I83" s="28" t="str">
        <f t="shared" si="5"/>
        <v/>
      </c>
      <c r="J83" s="27">
        <v>0</v>
      </c>
      <c r="K83" s="27">
        <v>0</v>
      </c>
      <c r="L83" s="27">
        <v>0</v>
      </c>
      <c r="M83" s="54" t="str">
        <f t="shared" si="6"/>
        <v/>
      </c>
      <c r="N83" s="54" t="str">
        <f t="shared" si="7"/>
        <v/>
      </c>
      <c r="O83" s="27"/>
      <c r="P83" s="27">
        <f t="shared" si="8"/>
        <v>0</v>
      </c>
      <c r="Q83" s="54" t="e">
        <f t="shared" si="9"/>
        <v>#DIV/0!</v>
      </c>
      <c r="R83" s="30"/>
      <c r="S83" s="23"/>
      <c r="T83" s="23"/>
      <c r="U83" s="23"/>
    </row>
    <row r="84" spans="1:21" s="24" customFormat="1" ht="39" customHeight="1" x14ac:dyDescent="0.3">
      <c r="A84" s="93"/>
      <c r="B84" s="111" t="s">
        <v>41</v>
      </c>
      <c r="C84" s="26">
        <v>814</v>
      </c>
      <c r="D84" s="26" t="s">
        <v>42</v>
      </c>
      <c r="E84" s="26" t="s">
        <v>40</v>
      </c>
      <c r="F84" s="26">
        <v>400</v>
      </c>
      <c r="G84" s="27">
        <v>3736</v>
      </c>
      <c r="H84" s="27">
        <v>0</v>
      </c>
      <c r="I84" s="28" t="str">
        <f t="shared" si="5"/>
        <v/>
      </c>
      <c r="J84" s="27">
        <v>58473.3</v>
      </c>
      <c r="K84" s="27">
        <v>58473.3</v>
      </c>
      <c r="L84" s="27">
        <v>4045.797</v>
      </c>
      <c r="M84" s="54">
        <f t="shared" si="6"/>
        <v>6.9190502331833506E-2</v>
      </c>
      <c r="N84" s="54">
        <f t="shared" si="7"/>
        <v>6.9190502331833506E-2</v>
      </c>
      <c r="O84" s="27"/>
      <c r="P84" s="27">
        <f t="shared" si="8"/>
        <v>-58473.3</v>
      </c>
      <c r="Q84" s="54">
        <f t="shared" si="9"/>
        <v>0</v>
      </c>
      <c r="R84" s="30"/>
      <c r="S84" s="23"/>
      <c r="T84" s="23"/>
      <c r="U84" s="23"/>
    </row>
    <row r="85" spans="1:21" s="24" customFormat="1" ht="18.75" x14ac:dyDescent="0.3">
      <c r="A85" s="93"/>
      <c r="B85" s="111" t="s">
        <v>46</v>
      </c>
      <c r="C85" s="26">
        <v>814</v>
      </c>
      <c r="D85" s="26" t="s">
        <v>42</v>
      </c>
      <c r="E85" s="26" t="s">
        <v>40</v>
      </c>
      <c r="F85" s="26">
        <v>400</v>
      </c>
      <c r="G85" s="27">
        <v>65000</v>
      </c>
      <c r="H85" s="27">
        <v>60034.863429999998</v>
      </c>
      <c r="I85" s="28">
        <f t="shared" si="5"/>
        <v>0.9236132835384615</v>
      </c>
      <c r="J85" s="27">
        <v>77400</v>
      </c>
      <c r="K85" s="27">
        <v>77400</v>
      </c>
      <c r="L85" s="27">
        <v>0</v>
      </c>
      <c r="M85" s="54" t="str">
        <f t="shared" si="6"/>
        <v/>
      </c>
      <c r="N85" s="54" t="str">
        <f t="shared" si="7"/>
        <v/>
      </c>
      <c r="O85" s="27">
        <v>131700</v>
      </c>
      <c r="P85" s="27">
        <f t="shared" si="8"/>
        <v>54300</v>
      </c>
      <c r="Q85" s="54">
        <f t="shared" si="9"/>
        <v>1.7015503875968991</v>
      </c>
      <c r="R85" s="30"/>
      <c r="S85" s="23"/>
      <c r="T85" s="23"/>
      <c r="U85" s="23"/>
    </row>
    <row r="86" spans="1:21" s="65" customFormat="1" ht="37.5" hidden="1" x14ac:dyDescent="0.3">
      <c r="A86" s="104"/>
      <c r="B86" s="64" t="s">
        <v>39</v>
      </c>
      <c r="C86" s="77">
        <v>814</v>
      </c>
      <c r="D86" s="77" t="s">
        <v>42</v>
      </c>
      <c r="E86" s="77" t="s">
        <v>40</v>
      </c>
      <c r="F86" s="77">
        <v>400</v>
      </c>
      <c r="G86" s="78">
        <v>0</v>
      </c>
      <c r="H86" s="78">
        <v>0</v>
      </c>
      <c r="I86" s="79" t="str">
        <f t="shared" si="5"/>
        <v/>
      </c>
      <c r="J86" s="78"/>
      <c r="K86" s="78">
        <v>0</v>
      </c>
      <c r="L86" s="78">
        <v>0</v>
      </c>
      <c r="M86" s="80" t="str">
        <f>IF(OR(J86=0,L86=0),"",L86/J86)</f>
        <v/>
      </c>
      <c r="N86" s="80" t="str">
        <f t="shared" si="7"/>
        <v/>
      </c>
      <c r="O86" s="78">
        <v>0</v>
      </c>
      <c r="P86" s="78">
        <f>O86-J86</f>
        <v>0</v>
      </c>
      <c r="Q86" s="80"/>
      <c r="R86" s="81"/>
      <c r="S86" s="82"/>
      <c r="T86" s="82"/>
      <c r="U86" s="82"/>
    </row>
    <row r="87" spans="1:21" s="65" customFormat="1" ht="37.5" hidden="1" x14ac:dyDescent="0.3">
      <c r="A87" s="104"/>
      <c r="B87" s="64" t="s">
        <v>43</v>
      </c>
      <c r="C87" s="77">
        <v>814</v>
      </c>
      <c r="D87" s="77" t="s">
        <v>42</v>
      </c>
      <c r="E87" s="77" t="s">
        <v>40</v>
      </c>
      <c r="F87" s="77">
        <v>400</v>
      </c>
      <c r="G87" s="78">
        <v>4356</v>
      </c>
      <c r="H87" s="78">
        <v>4356</v>
      </c>
      <c r="I87" s="79">
        <f t="shared" si="5"/>
        <v>1</v>
      </c>
      <c r="J87" s="78"/>
      <c r="K87" s="78">
        <v>0</v>
      </c>
      <c r="L87" s="78">
        <v>0</v>
      </c>
      <c r="M87" s="80" t="str">
        <f t="shared" si="6"/>
        <v/>
      </c>
      <c r="N87" s="80" t="str">
        <f t="shared" si="7"/>
        <v/>
      </c>
      <c r="O87" s="78">
        <v>0</v>
      </c>
      <c r="P87" s="78">
        <f t="shared" si="8"/>
        <v>0</v>
      </c>
      <c r="Q87" s="80" t="e">
        <f t="shared" si="9"/>
        <v>#DIV/0!</v>
      </c>
      <c r="R87" s="81"/>
      <c r="S87" s="82"/>
      <c r="T87" s="82"/>
      <c r="U87" s="82"/>
    </row>
    <row r="88" spans="1:21" s="24" customFormat="1" ht="37.5" x14ac:dyDescent="0.3">
      <c r="A88" s="93"/>
      <c r="B88" s="111" t="s">
        <v>47</v>
      </c>
      <c r="C88" s="26">
        <v>814</v>
      </c>
      <c r="D88" s="26" t="s">
        <v>42</v>
      </c>
      <c r="E88" s="26" t="s">
        <v>40</v>
      </c>
      <c r="F88" s="26">
        <v>400</v>
      </c>
      <c r="G88" s="27">
        <v>71521.095000000001</v>
      </c>
      <c r="H88" s="27">
        <v>67036.272800000006</v>
      </c>
      <c r="I88" s="28">
        <f>IF(OR(G88=0,H88=0),"",H88/G88)</f>
        <v>0.93729371453275434</v>
      </c>
      <c r="J88" s="27">
        <v>279.92086999999998</v>
      </c>
      <c r="K88" s="27">
        <v>279.92086999999998</v>
      </c>
      <c r="L88" s="27">
        <v>279.92086999999998</v>
      </c>
      <c r="M88" s="54">
        <f t="shared" si="6"/>
        <v>1</v>
      </c>
      <c r="N88" s="54">
        <f t="shared" si="7"/>
        <v>1</v>
      </c>
      <c r="O88" s="27">
        <v>0</v>
      </c>
      <c r="P88" s="27">
        <f t="shared" si="8"/>
        <v>-279.92086999999998</v>
      </c>
      <c r="Q88" s="54">
        <f t="shared" si="9"/>
        <v>0</v>
      </c>
      <c r="R88" s="30"/>
      <c r="S88" s="23"/>
      <c r="T88" s="23"/>
      <c r="U88" s="23"/>
    </row>
    <row r="89" spans="1:21" s="24" customFormat="1" ht="37.5" x14ac:dyDescent="0.3">
      <c r="A89" s="109" t="s">
        <v>48</v>
      </c>
      <c r="B89" s="83" t="s">
        <v>49</v>
      </c>
      <c r="C89" s="21"/>
      <c r="D89" s="21"/>
      <c r="E89" s="21"/>
      <c r="F89" s="21"/>
      <c r="G89" s="22">
        <v>844189.40199000004</v>
      </c>
      <c r="H89" s="22">
        <v>805991.01346000005</v>
      </c>
      <c r="I89" s="95">
        <f t="shared" si="5"/>
        <v>0.95475140005316905</v>
      </c>
      <c r="J89" s="22">
        <v>982932.97783999995</v>
      </c>
      <c r="K89" s="22">
        <v>794770.70363</v>
      </c>
      <c r="L89" s="22">
        <v>482032.70101000002</v>
      </c>
      <c r="M89" s="53">
        <f t="shared" si="6"/>
        <v>0.49040240980546734</v>
      </c>
      <c r="N89" s="53">
        <f t="shared" si="7"/>
        <v>0.60650537168567675</v>
      </c>
      <c r="O89" s="22">
        <v>851572.12457999995</v>
      </c>
      <c r="P89" s="22">
        <f t="shared" si="8"/>
        <v>-131360.85326</v>
      </c>
      <c r="Q89" s="53">
        <f t="shared" si="9"/>
        <v>0.86635828055269226</v>
      </c>
      <c r="R89" s="30"/>
      <c r="S89" s="23"/>
      <c r="T89" s="23"/>
      <c r="U89" s="23"/>
    </row>
    <row r="90" spans="1:21" s="24" customFormat="1" ht="56.25" x14ac:dyDescent="0.3">
      <c r="A90" s="109" t="s">
        <v>50</v>
      </c>
      <c r="B90" s="83" t="s">
        <v>51</v>
      </c>
      <c r="C90" s="21"/>
      <c r="D90" s="21"/>
      <c r="E90" s="21"/>
      <c r="F90" s="21"/>
      <c r="G90" s="22">
        <v>821866.34198999999</v>
      </c>
      <c r="H90" s="22">
        <v>783716.70406000002</v>
      </c>
      <c r="I90" s="95">
        <f t="shared" si="5"/>
        <v>0.9535817005991174</v>
      </c>
      <c r="J90" s="22">
        <v>982932.97783999995</v>
      </c>
      <c r="K90" s="22">
        <v>794770.70363</v>
      </c>
      <c r="L90" s="22">
        <v>482032.70101000002</v>
      </c>
      <c r="M90" s="53">
        <f t="shared" si="6"/>
        <v>0.49040240980546734</v>
      </c>
      <c r="N90" s="53">
        <f t="shared" si="7"/>
        <v>0.60650537168567675</v>
      </c>
      <c r="O90" s="22">
        <v>851572.12457999995</v>
      </c>
      <c r="P90" s="22">
        <f t="shared" si="8"/>
        <v>-131360.85326</v>
      </c>
      <c r="Q90" s="53">
        <f t="shared" si="9"/>
        <v>0.86635828055269226</v>
      </c>
      <c r="R90" s="30"/>
      <c r="S90" s="23"/>
      <c r="T90" s="23"/>
      <c r="U90" s="23"/>
    </row>
    <row r="91" spans="1:21" s="24" customFormat="1" ht="37.5" hidden="1" x14ac:dyDescent="0.3">
      <c r="A91" s="93" t="s">
        <v>52</v>
      </c>
      <c r="B91" s="111" t="s">
        <v>53</v>
      </c>
      <c r="C91" s="26">
        <v>812</v>
      </c>
      <c r="D91" s="26" t="s">
        <v>54</v>
      </c>
      <c r="E91" s="26" t="s">
        <v>55</v>
      </c>
      <c r="F91" s="26">
        <v>400</v>
      </c>
      <c r="G91" s="27">
        <v>4544.8</v>
      </c>
      <c r="H91" s="27">
        <v>738.82888000000003</v>
      </c>
      <c r="I91" s="28">
        <f t="shared" si="5"/>
        <v>0.16256576306988207</v>
      </c>
      <c r="J91" s="27">
        <v>0</v>
      </c>
      <c r="K91" s="27">
        <v>0</v>
      </c>
      <c r="L91" s="27">
        <v>0</v>
      </c>
      <c r="M91" s="54" t="str">
        <f t="shared" si="6"/>
        <v/>
      </c>
      <c r="N91" s="54" t="str">
        <f t="shared" si="7"/>
        <v/>
      </c>
      <c r="O91" s="27">
        <v>0</v>
      </c>
      <c r="P91" s="27">
        <f t="shared" si="8"/>
        <v>0</v>
      </c>
      <c r="Q91" s="54" t="e">
        <f t="shared" si="9"/>
        <v>#DIV/0!</v>
      </c>
      <c r="R91" s="30"/>
      <c r="S91" s="23"/>
      <c r="T91" s="23"/>
      <c r="U91" s="23"/>
    </row>
    <row r="92" spans="1:21" s="24" customFormat="1" ht="18.75" x14ac:dyDescent="0.3">
      <c r="A92" s="93"/>
      <c r="B92" s="111" t="s">
        <v>57</v>
      </c>
      <c r="C92" s="26">
        <v>812</v>
      </c>
      <c r="D92" s="26" t="s">
        <v>54</v>
      </c>
      <c r="E92" s="26" t="s">
        <v>55</v>
      </c>
      <c r="F92" s="26">
        <v>400</v>
      </c>
      <c r="G92" s="27">
        <v>16558.843769999999</v>
      </c>
      <c r="H92" s="27">
        <v>16558.843769999999</v>
      </c>
      <c r="I92" s="28">
        <f t="shared" si="5"/>
        <v>1</v>
      </c>
      <c r="J92" s="27">
        <v>83582.070000000007</v>
      </c>
      <c r="K92" s="27">
        <v>6500</v>
      </c>
      <c r="L92" s="27">
        <v>0</v>
      </c>
      <c r="M92" s="54" t="str">
        <f t="shared" si="6"/>
        <v/>
      </c>
      <c r="N92" s="54" t="str">
        <f t="shared" si="7"/>
        <v/>
      </c>
      <c r="O92" s="27">
        <v>0</v>
      </c>
      <c r="P92" s="27">
        <f t="shared" si="8"/>
        <v>-83582.070000000007</v>
      </c>
      <c r="Q92" s="54">
        <f t="shared" si="9"/>
        <v>0</v>
      </c>
      <c r="R92" s="30"/>
      <c r="S92" s="23"/>
      <c r="T92" s="23"/>
      <c r="U92" s="23"/>
    </row>
    <row r="93" spans="1:21" s="24" customFormat="1" ht="18.75" x14ac:dyDescent="0.3">
      <c r="A93" s="93"/>
      <c r="B93" s="111" t="s">
        <v>59</v>
      </c>
      <c r="C93" s="26">
        <v>812</v>
      </c>
      <c r="D93" s="26" t="s">
        <v>54</v>
      </c>
      <c r="E93" s="26" t="s">
        <v>55</v>
      </c>
      <c r="F93" s="26">
        <v>400</v>
      </c>
      <c r="G93" s="27">
        <v>0</v>
      </c>
      <c r="H93" s="27">
        <v>0</v>
      </c>
      <c r="I93" s="28" t="str">
        <f t="shared" si="5"/>
        <v/>
      </c>
      <c r="J93" s="27">
        <v>105678</v>
      </c>
      <c r="K93" s="27">
        <v>0</v>
      </c>
      <c r="L93" s="27">
        <v>0</v>
      </c>
      <c r="M93" s="54" t="str">
        <f t="shared" si="6"/>
        <v/>
      </c>
      <c r="N93" s="54" t="str">
        <f t="shared" si="7"/>
        <v/>
      </c>
      <c r="O93" s="27">
        <v>0</v>
      </c>
      <c r="P93" s="27">
        <f t="shared" si="8"/>
        <v>-105678</v>
      </c>
      <c r="Q93" s="54">
        <f t="shared" si="9"/>
        <v>0</v>
      </c>
      <c r="R93" s="30"/>
      <c r="S93" s="23"/>
      <c r="T93" s="23"/>
      <c r="U93" s="23"/>
    </row>
    <row r="94" spans="1:21" s="24" customFormat="1" ht="18.75" x14ac:dyDescent="0.3">
      <c r="A94" s="93"/>
      <c r="B94" s="111" t="s">
        <v>60</v>
      </c>
      <c r="C94" s="26">
        <v>812</v>
      </c>
      <c r="D94" s="26" t="s">
        <v>54</v>
      </c>
      <c r="E94" s="26" t="s">
        <v>55</v>
      </c>
      <c r="F94" s="26">
        <v>400</v>
      </c>
      <c r="G94" s="27">
        <v>12024.3284</v>
      </c>
      <c r="H94" s="27">
        <v>12024.3284</v>
      </c>
      <c r="I94" s="28">
        <f t="shared" si="5"/>
        <v>1</v>
      </c>
      <c r="J94" s="27">
        <v>144912.41712</v>
      </c>
      <c r="K94" s="27">
        <v>264912.41712</v>
      </c>
      <c r="L94" s="27">
        <v>169667.46462000001</v>
      </c>
      <c r="M94" s="54">
        <f t="shared" si="6"/>
        <v>1.1708276488101133</v>
      </c>
      <c r="N94" s="54">
        <f t="shared" si="7"/>
        <v>0.64046625848853311</v>
      </c>
      <c r="O94" s="27">
        <v>0</v>
      </c>
      <c r="P94" s="27">
        <f t="shared" si="8"/>
        <v>-144912.41712</v>
      </c>
      <c r="Q94" s="54">
        <f t="shared" si="9"/>
        <v>0</v>
      </c>
      <c r="R94" s="30"/>
      <c r="S94" s="23"/>
      <c r="T94" s="23"/>
      <c r="U94" s="23"/>
    </row>
    <row r="95" spans="1:21" s="24" customFormat="1" ht="37.5" hidden="1" x14ac:dyDescent="0.3">
      <c r="A95" s="93"/>
      <c r="B95" s="111" t="s">
        <v>61</v>
      </c>
      <c r="C95" s="26">
        <v>812</v>
      </c>
      <c r="D95" s="26" t="s">
        <v>54</v>
      </c>
      <c r="E95" s="26" t="s">
        <v>55</v>
      </c>
      <c r="F95" s="26">
        <v>400</v>
      </c>
      <c r="G95" s="27">
        <v>71237.100000000006</v>
      </c>
      <c r="H95" s="27">
        <v>55445.574000000001</v>
      </c>
      <c r="I95" s="28">
        <f t="shared" si="5"/>
        <v>0.77832441241993278</v>
      </c>
      <c r="J95" s="27">
        <v>0</v>
      </c>
      <c r="K95" s="27">
        <v>0</v>
      </c>
      <c r="L95" s="27">
        <v>0</v>
      </c>
      <c r="M95" s="54" t="str">
        <f t="shared" si="6"/>
        <v/>
      </c>
      <c r="N95" s="54" t="str">
        <f t="shared" si="7"/>
        <v/>
      </c>
      <c r="O95" s="27">
        <v>0</v>
      </c>
      <c r="P95" s="27">
        <f t="shared" si="8"/>
        <v>0</v>
      </c>
      <c r="Q95" s="54" t="e">
        <f t="shared" si="9"/>
        <v>#DIV/0!</v>
      </c>
      <c r="R95" s="30"/>
      <c r="S95" s="23"/>
      <c r="T95" s="23"/>
      <c r="U95" s="23"/>
    </row>
    <row r="96" spans="1:21" s="24" customFormat="1" ht="37.5" x14ac:dyDescent="0.3">
      <c r="A96" s="93"/>
      <c r="B96" s="111" t="s">
        <v>62</v>
      </c>
      <c r="C96" s="26">
        <v>812</v>
      </c>
      <c r="D96" s="26" t="s">
        <v>54</v>
      </c>
      <c r="E96" s="26" t="s">
        <v>55</v>
      </c>
      <c r="F96" s="26">
        <v>400</v>
      </c>
      <c r="G96" s="27">
        <v>160555.75</v>
      </c>
      <c r="H96" s="27">
        <v>148370.92129999999</v>
      </c>
      <c r="I96" s="28">
        <f t="shared" si="5"/>
        <v>0.92410842526661297</v>
      </c>
      <c r="J96" s="27">
        <v>119390</v>
      </c>
      <c r="K96" s="27">
        <v>0</v>
      </c>
      <c r="L96" s="27">
        <v>0</v>
      </c>
      <c r="M96" s="54" t="str">
        <f t="shared" si="6"/>
        <v/>
      </c>
      <c r="N96" s="54" t="str">
        <f t="shared" si="7"/>
        <v/>
      </c>
      <c r="O96" s="27">
        <v>0</v>
      </c>
      <c r="P96" s="27">
        <f t="shared" si="8"/>
        <v>-119390</v>
      </c>
      <c r="Q96" s="54">
        <f t="shared" si="9"/>
        <v>0</v>
      </c>
      <c r="R96" s="30"/>
      <c r="S96" s="23"/>
      <c r="T96" s="23"/>
      <c r="U96" s="23"/>
    </row>
    <row r="97" spans="1:21" s="70" customFormat="1" ht="27" customHeight="1" x14ac:dyDescent="0.3">
      <c r="A97" s="72"/>
      <c r="B97" s="76" t="s">
        <v>63</v>
      </c>
      <c r="C97" s="66">
        <v>812</v>
      </c>
      <c r="D97" s="66" t="s">
        <v>54</v>
      </c>
      <c r="E97" s="66" t="s">
        <v>55</v>
      </c>
      <c r="F97" s="66">
        <v>400</v>
      </c>
      <c r="G97" s="67">
        <v>0</v>
      </c>
      <c r="H97" s="67">
        <v>0</v>
      </c>
      <c r="I97" s="68" t="str">
        <f t="shared" si="5"/>
        <v/>
      </c>
      <c r="J97" s="67">
        <f>14850.001+1434.6</f>
        <v>16284.601000000001</v>
      </c>
      <c r="K97" s="67">
        <v>17137</v>
      </c>
      <c r="L97" s="67">
        <v>3801.8667300000002</v>
      </c>
      <c r="M97" s="73">
        <f t="shared" si="6"/>
        <v>0.23346391661668592</v>
      </c>
      <c r="N97" s="73">
        <f t="shared" si="7"/>
        <v>0.22185135846414192</v>
      </c>
      <c r="O97" s="67">
        <v>157296.44808</v>
      </c>
      <c r="P97" s="67">
        <f t="shared" si="8"/>
        <v>141011.84708000001</v>
      </c>
      <c r="Q97" s="73">
        <f t="shared" si="9"/>
        <v>9.659214129962411</v>
      </c>
      <c r="R97" s="108"/>
      <c r="S97" s="69"/>
      <c r="T97" s="69"/>
      <c r="U97" s="69"/>
    </row>
    <row r="98" spans="1:21" s="24" customFormat="1" ht="37.5" x14ac:dyDescent="0.3">
      <c r="A98" s="93"/>
      <c r="B98" s="111" t="s">
        <v>356</v>
      </c>
      <c r="C98" s="26">
        <v>812</v>
      </c>
      <c r="D98" s="26" t="s">
        <v>54</v>
      </c>
      <c r="E98" s="26" t="s">
        <v>55</v>
      </c>
      <c r="F98" s="26">
        <v>400</v>
      </c>
      <c r="G98" s="27">
        <v>0</v>
      </c>
      <c r="H98" s="27">
        <v>0</v>
      </c>
      <c r="I98" s="28" t="str">
        <f t="shared" si="5"/>
        <v/>
      </c>
      <c r="J98" s="27">
        <v>16000</v>
      </c>
      <c r="K98" s="27">
        <v>8600</v>
      </c>
      <c r="L98" s="27">
        <v>1555.375</v>
      </c>
      <c r="M98" s="54">
        <f t="shared" si="6"/>
        <v>9.7210937499999997E-2</v>
      </c>
      <c r="N98" s="54">
        <f t="shared" si="7"/>
        <v>0.18085755813953489</v>
      </c>
      <c r="O98" s="27">
        <v>31750.9</v>
      </c>
      <c r="P98" s="27">
        <f t="shared" si="8"/>
        <v>15750.900000000001</v>
      </c>
      <c r="Q98" s="54">
        <f t="shared" si="9"/>
        <v>1.9844312500000001</v>
      </c>
      <c r="R98" s="30"/>
      <c r="S98" s="23"/>
      <c r="T98" s="23"/>
      <c r="U98" s="23"/>
    </row>
    <row r="99" spans="1:21" s="24" customFormat="1" ht="37.5" hidden="1" x14ac:dyDescent="0.3">
      <c r="A99" s="93"/>
      <c r="B99" s="111" t="s">
        <v>64</v>
      </c>
      <c r="C99" s="26">
        <v>812</v>
      </c>
      <c r="D99" s="26" t="s">
        <v>65</v>
      </c>
      <c r="E99" s="26" t="s">
        <v>55</v>
      </c>
      <c r="F99" s="26">
        <v>400</v>
      </c>
      <c r="G99" s="27">
        <v>10967.981900000001</v>
      </c>
      <c r="H99" s="27">
        <v>10967.981900000001</v>
      </c>
      <c r="I99" s="28">
        <f t="shared" si="5"/>
        <v>1</v>
      </c>
      <c r="J99" s="27">
        <v>0</v>
      </c>
      <c r="K99" s="27">
        <v>0</v>
      </c>
      <c r="L99" s="27">
        <v>0</v>
      </c>
      <c r="M99" s="54" t="str">
        <f t="shared" si="6"/>
        <v/>
      </c>
      <c r="N99" s="54" t="str">
        <f t="shared" si="7"/>
        <v/>
      </c>
      <c r="O99" s="27">
        <v>0</v>
      </c>
      <c r="P99" s="27">
        <f t="shared" si="8"/>
        <v>0</v>
      </c>
      <c r="Q99" s="54" t="e">
        <f t="shared" si="9"/>
        <v>#DIV/0!</v>
      </c>
      <c r="R99" s="30"/>
      <c r="S99" s="23"/>
      <c r="T99" s="23"/>
      <c r="U99" s="23"/>
    </row>
    <row r="100" spans="1:21" s="24" customFormat="1" ht="37.5" hidden="1" x14ac:dyDescent="0.3">
      <c r="A100" s="93"/>
      <c r="B100" s="111" t="s">
        <v>66</v>
      </c>
      <c r="C100" s="26">
        <v>812</v>
      </c>
      <c r="D100" s="26" t="s">
        <v>65</v>
      </c>
      <c r="E100" s="26" t="s">
        <v>55</v>
      </c>
      <c r="F100" s="26">
        <v>400</v>
      </c>
      <c r="G100" s="27">
        <v>1989.748</v>
      </c>
      <c r="H100" s="27">
        <v>1979.748</v>
      </c>
      <c r="I100" s="28">
        <f t="shared" si="5"/>
        <v>0.99497423794369944</v>
      </c>
      <c r="J100" s="27">
        <v>0</v>
      </c>
      <c r="K100" s="27">
        <v>0</v>
      </c>
      <c r="L100" s="27">
        <v>0</v>
      </c>
      <c r="M100" s="54" t="str">
        <f t="shared" si="6"/>
        <v/>
      </c>
      <c r="N100" s="54" t="str">
        <f t="shared" si="7"/>
        <v/>
      </c>
      <c r="O100" s="27">
        <v>0</v>
      </c>
      <c r="P100" s="27">
        <f t="shared" si="8"/>
        <v>0</v>
      </c>
      <c r="Q100" s="54" t="e">
        <f t="shared" si="9"/>
        <v>#DIV/0!</v>
      </c>
      <c r="R100" s="30"/>
      <c r="S100" s="23"/>
      <c r="T100" s="23"/>
      <c r="U100" s="23"/>
    </row>
    <row r="101" spans="1:21" s="24" customFormat="1" ht="37.5" x14ac:dyDescent="0.3">
      <c r="A101" s="93"/>
      <c r="B101" s="111" t="s">
        <v>67</v>
      </c>
      <c r="C101" s="26">
        <v>812</v>
      </c>
      <c r="D101" s="26" t="s">
        <v>65</v>
      </c>
      <c r="E101" s="26" t="s">
        <v>55</v>
      </c>
      <c r="F101" s="26">
        <v>400</v>
      </c>
      <c r="G101" s="27">
        <v>0</v>
      </c>
      <c r="H101" s="27">
        <v>0</v>
      </c>
      <c r="I101" s="28" t="str">
        <f t="shared" si="5"/>
        <v/>
      </c>
      <c r="J101" s="27">
        <v>0</v>
      </c>
      <c r="K101" s="27">
        <v>15675</v>
      </c>
      <c r="L101" s="27">
        <v>15675</v>
      </c>
      <c r="M101" s="54" t="str">
        <f t="shared" si="6"/>
        <v/>
      </c>
      <c r="N101" s="54">
        <f t="shared" si="7"/>
        <v>1</v>
      </c>
      <c r="O101" s="27">
        <v>0</v>
      </c>
      <c r="P101" s="27">
        <f t="shared" si="8"/>
        <v>0</v>
      </c>
      <c r="Q101" s="54"/>
      <c r="R101" s="30"/>
      <c r="S101" s="23"/>
      <c r="T101" s="23"/>
      <c r="U101" s="23"/>
    </row>
    <row r="102" spans="1:21" s="24" customFormat="1" ht="37.5" x14ac:dyDescent="0.3">
      <c r="A102" s="93"/>
      <c r="B102" s="111" t="s">
        <v>68</v>
      </c>
      <c r="C102" s="26">
        <v>812</v>
      </c>
      <c r="D102" s="26" t="s">
        <v>69</v>
      </c>
      <c r="E102" s="26" t="s">
        <v>55</v>
      </c>
      <c r="F102" s="26">
        <v>400</v>
      </c>
      <c r="G102" s="27">
        <v>0</v>
      </c>
      <c r="H102" s="27">
        <v>0</v>
      </c>
      <c r="I102" s="28" t="str">
        <f t="shared" si="5"/>
        <v/>
      </c>
      <c r="J102" s="27">
        <v>4488.6379999999999</v>
      </c>
      <c r="K102" s="27">
        <v>4488.6379999999999</v>
      </c>
      <c r="L102" s="27">
        <v>4488.6379999999999</v>
      </c>
      <c r="M102" s="54">
        <f t="shared" si="6"/>
        <v>1</v>
      </c>
      <c r="N102" s="54">
        <f t="shared" si="7"/>
        <v>1</v>
      </c>
      <c r="O102" s="27">
        <v>0</v>
      </c>
      <c r="P102" s="27">
        <f t="shared" si="8"/>
        <v>-4488.6379999999999</v>
      </c>
      <c r="Q102" s="54">
        <f t="shared" si="9"/>
        <v>0</v>
      </c>
      <c r="R102" s="30"/>
      <c r="S102" s="23"/>
      <c r="T102" s="23"/>
      <c r="U102" s="23"/>
    </row>
    <row r="103" spans="1:21" s="24" customFormat="1" ht="37.5" hidden="1" x14ac:dyDescent="0.3">
      <c r="A103" s="93"/>
      <c r="B103" s="111" t="s">
        <v>53</v>
      </c>
      <c r="C103" s="26">
        <v>812</v>
      </c>
      <c r="D103" s="26" t="s">
        <v>65</v>
      </c>
      <c r="E103" s="26" t="s">
        <v>70</v>
      </c>
      <c r="F103" s="26">
        <v>500</v>
      </c>
      <c r="G103" s="27">
        <v>0</v>
      </c>
      <c r="H103" s="27">
        <v>0</v>
      </c>
      <c r="I103" s="28" t="str">
        <f t="shared" si="5"/>
        <v/>
      </c>
      <c r="J103" s="57"/>
      <c r="K103" s="27">
        <v>0</v>
      </c>
      <c r="L103" s="27">
        <v>0</v>
      </c>
      <c r="M103" s="54" t="str">
        <f>IF(OR(J114=0,L103=0),"",L103/J114)</f>
        <v/>
      </c>
      <c r="N103" s="54" t="str">
        <f t="shared" si="7"/>
        <v/>
      </c>
      <c r="O103" s="27">
        <v>0</v>
      </c>
      <c r="P103" s="27"/>
      <c r="Q103" s="54">
        <f>O103/J114</f>
        <v>0</v>
      </c>
      <c r="R103" s="30"/>
      <c r="S103" s="23"/>
      <c r="T103" s="23"/>
      <c r="U103" s="23"/>
    </row>
    <row r="104" spans="1:21" s="24" customFormat="1" ht="18.75" hidden="1" x14ac:dyDescent="0.3">
      <c r="A104" s="93"/>
      <c r="B104" s="111" t="s">
        <v>59</v>
      </c>
      <c r="C104" s="26">
        <v>812</v>
      </c>
      <c r="D104" s="26" t="s">
        <v>65</v>
      </c>
      <c r="E104" s="26" t="s">
        <v>70</v>
      </c>
      <c r="F104" s="26">
        <v>500</v>
      </c>
      <c r="G104" s="27">
        <v>532382.1</v>
      </c>
      <c r="H104" s="27">
        <v>532382.1</v>
      </c>
      <c r="I104" s="28">
        <f t="shared" si="5"/>
        <v>1</v>
      </c>
      <c r="J104" s="27">
        <v>0</v>
      </c>
      <c r="K104" s="27">
        <v>0</v>
      </c>
      <c r="L104" s="27">
        <v>0</v>
      </c>
      <c r="M104" s="54" t="str">
        <f t="shared" si="6"/>
        <v/>
      </c>
      <c r="N104" s="54" t="str">
        <f t="shared" si="7"/>
        <v/>
      </c>
      <c r="O104" s="27">
        <v>0</v>
      </c>
      <c r="P104" s="27">
        <f t="shared" si="8"/>
        <v>0</v>
      </c>
      <c r="Q104" s="54" t="e">
        <f t="shared" si="9"/>
        <v>#DIV/0!</v>
      </c>
      <c r="R104" s="30"/>
      <c r="S104" s="23"/>
      <c r="T104" s="23"/>
      <c r="U104" s="23"/>
    </row>
    <row r="105" spans="1:21" s="65" customFormat="1" ht="37.5" hidden="1" x14ac:dyDescent="0.3">
      <c r="A105" s="104"/>
      <c r="B105" s="64" t="s">
        <v>71</v>
      </c>
      <c r="C105" s="77">
        <v>813</v>
      </c>
      <c r="D105" s="77" t="s">
        <v>54</v>
      </c>
      <c r="E105" s="77" t="s">
        <v>70</v>
      </c>
      <c r="F105" s="77">
        <v>500</v>
      </c>
      <c r="G105" s="78">
        <v>0</v>
      </c>
      <c r="H105" s="78">
        <v>0</v>
      </c>
      <c r="I105" s="79" t="str">
        <f t="shared" si="5"/>
        <v/>
      </c>
      <c r="J105" s="78"/>
      <c r="K105" s="78">
        <v>0</v>
      </c>
      <c r="L105" s="78">
        <v>0</v>
      </c>
      <c r="M105" s="80" t="str">
        <f t="shared" si="6"/>
        <v/>
      </c>
      <c r="N105" s="80" t="str">
        <f t="shared" si="7"/>
        <v/>
      </c>
      <c r="O105" s="78">
        <v>0</v>
      </c>
      <c r="P105" s="78">
        <f t="shared" si="8"/>
        <v>0</v>
      </c>
      <c r="Q105" s="80" t="e">
        <f t="shared" si="9"/>
        <v>#DIV/0!</v>
      </c>
      <c r="R105" s="81"/>
      <c r="S105" s="82"/>
      <c r="T105" s="82"/>
      <c r="U105" s="82"/>
    </row>
    <row r="106" spans="1:21" s="70" customFormat="1" ht="37.5" x14ac:dyDescent="0.3">
      <c r="A106" s="72"/>
      <c r="B106" s="76" t="s">
        <v>72</v>
      </c>
      <c r="C106" s="66">
        <v>813</v>
      </c>
      <c r="D106" s="66" t="s">
        <v>54</v>
      </c>
      <c r="E106" s="66"/>
      <c r="F106" s="66">
        <v>500</v>
      </c>
      <c r="G106" s="67">
        <v>0</v>
      </c>
      <c r="H106" s="67">
        <v>0</v>
      </c>
      <c r="I106" s="68" t="str">
        <f t="shared" si="5"/>
        <v/>
      </c>
      <c r="J106" s="67">
        <v>7518.8</v>
      </c>
      <c r="K106" s="67">
        <v>7518.8</v>
      </c>
      <c r="L106" s="67">
        <v>638.41268000000002</v>
      </c>
      <c r="M106" s="73">
        <f t="shared" si="6"/>
        <v>8.4908852476459004E-2</v>
      </c>
      <c r="N106" s="73">
        <f t="shared" si="7"/>
        <v>8.4908852476459004E-2</v>
      </c>
      <c r="O106" s="67">
        <v>204947.20000000001</v>
      </c>
      <c r="P106" s="67">
        <f t="shared" si="8"/>
        <v>197428.40000000002</v>
      </c>
      <c r="Q106" s="73">
        <f t="shared" si="9"/>
        <v>27.257966696813323</v>
      </c>
      <c r="R106" s="108"/>
      <c r="S106" s="69"/>
      <c r="T106" s="69"/>
      <c r="U106" s="69"/>
    </row>
    <row r="107" spans="1:21" s="70" customFormat="1" ht="37.5" x14ac:dyDescent="0.3">
      <c r="A107" s="72"/>
      <c r="B107" s="76" t="s">
        <v>73</v>
      </c>
      <c r="C107" s="66">
        <v>813</v>
      </c>
      <c r="D107" s="66" t="s">
        <v>54</v>
      </c>
      <c r="E107" s="66"/>
      <c r="F107" s="66">
        <v>500</v>
      </c>
      <c r="G107" s="67">
        <v>0</v>
      </c>
      <c r="H107" s="67">
        <v>0</v>
      </c>
      <c r="I107" s="68" t="str">
        <f t="shared" si="5"/>
        <v/>
      </c>
      <c r="J107" s="67">
        <f>11379.691+1923</f>
        <v>13302.691000000001</v>
      </c>
      <c r="K107" s="67">
        <v>10441.700000000001</v>
      </c>
      <c r="L107" s="67">
        <v>1088.5827300000001</v>
      </c>
      <c r="M107" s="73">
        <f t="shared" si="6"/>
        <v>8.1831768474513913E-2</v>
      </c>
      <c r="N107" s="73">
        <f t="shared" si="7"/>
        <v>0.1042534003083789</v>
      </c>
      <c r="O107" s="67">
        <v>83934.5</v>
      </c>
      <c r="P107" s="67">
        <f t="shared" si="8"/>
        <v>70631.808999999994</v>
      </c>
      <c r="Q107" s="73">
        <f t="shared" si="9"/>
        <v>6.3095880374880542</v>
      </c>
      <c r="R107" s="108"/>
      <c r="S107" s="69"/>
      <c r="T107" s="69"/>
      <c r="U107" s="69"/>
    </row>
    <row r="108" spans="1:21" s="70" customFormat="1" ht="37.5" x14ac:dyDescent="0.3">
      <c r="A108" s="72"/>
      <c r="B108" s="76" t="s">
        <v>74</v>
      </c>
      <c r="C108" s="66">
        <v>813</v>
      </c>
      <c r="D108" s="66" t="s">
        <v>54</v>
      </c>
      <c r="E108" s="66"/>
      <c r="F108" s="66">
        <v>500</v>
      </c>
      <c r="G108" s="67">
        <v>0</v>
      </c>
      <c r="H108" s="67">
        <v>0</v>
      </c>
      <c r="I108" s="68" t="str">
        <f t="shared" si="5"/>
        <v/>
      </c>
      <c r="J108" s="67">
        <v>11047.7</v>
      </c>
      <c r="K108" s="67">
        <v>7276.7</v>
      </c>
      <c r="L108" s="67">
        <v>1331.6881000000001</v>
      </c>
      <c r="M108" s="73">
        <f t="shared" si="6"/>
        <v>0.12053984992351349</v>
      </c>
      <c r="N108" s="73">
        <f t="shared" si="7"/>
        <v>0.18300714609644483</v>
      </c>
      <c r="O108" s="67">
        <v>156904.6</v>
      </c>
      <c r="P108" s="67">
        <f t="shared" si="8"/>
        <v>145856.9</v>
      </c>
      <c r="Q108" s="73">
        <f t="shared" si="9"/>
        <v>14.202467481919314</v>
      </c>
      <c r="R108" s="108"/>
      <c r="S108" s="69"/>
      <c r="T108" s="69"/>
      <c r="U108" s="69"/>
    </row>
    <row r="109" spans="1:21" s="24" customFormat="1" ht="18.75" x14ac:dyDescent="0.3">
      <c r="A109" s="93"/>
      <c r="B109" s="111" t="s">
        <v>355</v>
      </c>
      <c r="C109" s="26">
        <v>813</v>
      </c>
      <c r="D109" s="26" t="s">
        <v>54</v>
      </c>
      <c r="E109" s="26" t="s">
        <v>70</v>
      </c>
      <c r="F109" s="26">
        <v>500</v>
      </c>
      <c r="G109" s="27">
        <v>0</v>
      </c>
      <c r="H109" s="27">
        <v>0</v>
      </c>
      <c r="I109" s="28" t="str">
        <f t="shared" si="5"/>
        <v/>
      </c>
      <c r="J109" s="27">
        <v>41187.86</v>
      </c>
      <c r="K109" s="27">
        <v>41187.86</v>
      </c>
      <c r="L109" s="27">
        <v>41187.86</v>
      </c>
      <c r="M109" s="54">
        <f t="shared" si="6"/>
        <v>1</v>
      </c>
      <c r="N109" s="54">
        <f t="shared" si="7"/>
        <v>1</v>
      </c>
      <c r="O109" s="27">
        <v>143738.4</v>
      </c>
      <c r="P109" s="27">
        <f t="shared" si="8"/>
        <v>102550.54</v>
      </c>
      <c r="Q109" s="54">
        <f t="shared" si="9"/>
        <v>3.4898244288486944</v>
      </c>
      <c r="R109" s="30"/>
      <c r="S109" s="23"/>
      <c r="T109" s="23"/>
      <c r="U109" s="23"/>
    </row>
    <row r="110" spans="1:21" s="70" customFormat="1" ht="37.5" x14ac:dyDescent="0.3">
      <c r="A110" s="72"/>
      <c r="B110" s="76" t="s">
        <v>75</v>
      </c>
      <c r="C110" s="66">
        <v>813</v>
      </c>
      <c r="D110" s="66" t="s">
        <v>54</v>
      </c>
      <c r="E110" s="66" t="s">
        <v>70</v>
      </c>
      <c r="F110" s="66">
        <v>500</v>
      </c>
      <c r="G110" s="67">
        <v>0</v>
      </c>
      <c r="H110" s="67">
        <v>0</v>
      </c>
      <c r="I110" s="68" t="str">
        <f t="shared" si="5"/>
        <v/>
      </c>
      <c r="J110" s="67">
        <v>0</v>
      </c>
      <c r="K110" s="67">
        <v>9300</v>
      </c>
      <c r="L110" s="67">
        <v>0</v>
      </c>
      <c r="M110" s="54" t="str">
        <f t="shared" si="6"/>
        <v/>
      </c>
      <c r="N110" s="73" t="str">
        <f t="shared" si="7"/>
        <v/>
      </c>
      <c r="O110" s="67">
        <v>0</v>
      </c>
      <c r="P110" s="67">
        <f t="shared" si="8"/>
        <v>0</v>
      </c>
      <c r="Q110" s="73"/>
      <c r="R110" s="108"/>
      <c r="S110" s="69"/>
      <c r="T110" s="69"/>
      <c r="U110" s="69"/>
    </row>
    <row r="111" spans="1:21" s="24" customFormat="1" ht="18.75" hidden="1" x14ac:dyDescent="0.3">
      <c r="A111" s="93"/>
      <c r="B111" s="111" t="s">
        <v>57</v>
      </c>
      <c r="C111" s="26">
        <v>812</v>
      </c>
      <c r="D111" s="26" t="s">
        <v>54</v>
      </c>
      <c r="E111" s="26" t="s">
        <v>76</v>
      </c>
      <c r="F111" s="26">
        <v>400</v>
      </c>
      <c r="G111" s="27">
        <v>4120.04781</v>
      </c>
      <c r="H111" s="27">
        <v>4120.04781</v>
      </c>
      <c r="I111" s="28">
        <f t="shared" si="5"/>
        <v>1</v>
      </c>
      <c r="J111" s="27">
        <v>0</v>
      </c>
      <c r="K111" s="27">
        <v>0</v>
      </c>
      <c r="L111" s="27">
        <v>0</v>
      </c>
      <c r="M111" s="54" t="str">
        <f t="shared" si="6"/>
        <v/>
      </c>
      <c r="N111" s="54" t="str">
        <f t="shared" si="7"/>
        <v/>
      </c>
      <c r="O111" s="27">
        <v>0</v>
      </c>
      <c r="P111" s="27">
        <f t="shared" si="8"/>
        <v>0</v>
      </c>
      <c r="Q111" s="54"/>
      <c r="R111" s="30"/>
      <c r="S111" s="23"/>
      <c r="T111" s="23"/>
      <c r="U111" s="23"/>
    </row>
    <row r="112" spans="1:21" s="24" customFormat="1" ht="18.75" hidden="1" x14ac:dyDescent="0.3">
      <c r="A112" s="93"/>
      <c r="B112" s="111" t="s">
        <v>77</v>
      </c>
      <c r="C112" s="26">
        <v>813</v>
      </c>
      <c r="D112" s="26" t="s">
        <v>54</v>
      </c>
      <c r="E112" s="26" t="s">
        <v>78</v>
      </c>
      <c r="F112" s="26">
        <v>500</v>
      </c>
      <c r="G112" s="27">
        <v>5889.7605299999996</v>
      </c>
      <c r="H112" s="27">
        <v>0</v>
      </c>
      <c r="I112" s="28" t="str">
        <f t="shared" si="5"/>
        <v/>
      </c>
      <c r="J112" s="27">
        <v>0</v>
      </c>
      <c r="K112" s="27">
        <v>0</v>
      </c>
      <c r="L112" s="27">
        <v>0</v>
      </c>
      <c r="M112" s="54" t="str">
        <f t="shared" si="6"/>
        <v/>
      </c>
      <c r="N112" s="54" t="str">
        <f t="shared" si="7"/>
        <v/>
      </c>
      <c r="O112" s="27">
        <v>0</v>
      </c>
      <c r="P112" s="27">
        <f t="shared" si="8"/>
        <v>0</v>
      </c>
      <c r="Q112" s="54"/>
      <c r="R112" s="30"/>
      <c r="S112" s="23"/>
      <c r="T112" s="23"/>
      <c r="U112" s="23"/>
    </row>
    <row r="113" spans="1:21" s="24" customFormat="1" ht="37.5" hidden="1" x14ac:dyDescent="0.3">
      <c r="A113" s="93"/>
      <c r="B113" s="111" t="s">
        <v>68</v>
      </c>
      <c r="C113" s="26">
        <v>813</v>
      </c>
      <c r="D113" s="26" t="s">
        <v>54</v>
      </c>
      <c r="E113" s="26" t="s">
        <v>78</v>
      </c>
      <c r="F113" s="26">
        <v>500</v>
      </c>
      <c r="G113" s="27">
        <v>1595.88158</v>
      </c>
      <c r="H113" s="27">
        <v>1128.33</v>
      </c>
      <c r="I113" s="28">
        <f t="shared" si="5"/>
        <v>0.70702614413282461</v>
      </c>
      <c r="J113" s="27">
        <v>0</v>
      </c>
      <c r="K113" s="27">
        <v>0</v>
      </c>
      <c r="L113" s="27">
        <v>0</v>
      </c>
      <c r="M113" s="54" t="str">
        <f t="shared" si="6"/>
        <v/>
      </c>
      <c r="N113" s="54" t="str">
        <f t="shared" si="7"/>
        <v/>
      </c>
      <c r="O113" s="27">
        <v>0</v>
      </c>
      <c r="P113" s="27">
        <f t="shared" si="8"/>
        <v>0</v>
      </c>
      <c r="Q113" s="54"/>
      <c r="R113" s="30"/>
      <c r="S113" s="23"/>
      <c r="T113" s="23"/>
      <c r="U113" s="23"/>
    </row>
    <row r="114" spans="1:21" s="24" customFormat="1" ht="27" customHeight="1" x14ac:dyDescent="0.3">
      <c r="A114" s="93"/>
      <c r="B114" s="111" t="s">
        <v>53</v>
      </c>
      <c r="C114" s="26">
        <v>812</v>
      </c>
      <c r="D114" s="26" t="s">
        <v>65</v>
      </c>
      <c r="E114" s="26" t="s">
        <v>79</v>
      </c>
      <c r="F114" s="26">
        <v>500</v>
      </c>
      <c r="G114" s="27">
        <v>0</v>
      </c>
      <c r="H114" s="27">
        <v>0</v>
      </c>
      <c r="I114" s="28" t="str">
        <f t="shared" si="5"/>
        <v/>
      </c>
      <c r="J114" s="27">
        <v>291285.27</v>
      </c>
      <c r="K114" s="27">
        <v>291285.27</v>
      </c>
      <c r="L114" s="27">
        <v>235168.65796000001</v>
      </c>
      <c r="M114" s="54">
        <f t="shared" si="6"/>
        <v>0.80734826707852403</v>
      </c>
      <c r="N114" s="54">
        <f t="shared" si="7"/>
        <v>0.80734826707852403</v>
      </c>
      <c r="O114" s="27">
        <v>0</v>
      </c>
      <c r="P114" s="27">
        <f>O114-J125</f>
        <v>0</v>
      </c>
      <c r="Q114" s="54"/>
      <c r="R114" s="30"/>
      <c r="S114" s="23"/>
      <c r="T114" s="23"/>
      <c r="U114" s="23"/>
    </row>
    <row r="115" spans="1:21" s="24" customFormat="1" ht="22.5" customHeight="1" x14ac:dyDescent="0.3">
      <c r="A115" s="93"/>
      <c r="B115" s="111" t="s">
        <v>66</v>
      </c>
      <c r="C115" s="26">
        <v>813</v>
      </c>
      <c r="D115" s="26" t="s">
        <v>54</v>
      </c>
      <c r="E115" s="26" t="s">
        <v>80</v>
      </c>
      <c r="F115" s="26">
        <v>500</v>
      </c>
      <c r="G115" s="27">
        <v>0</v>
      </c>
      <c r="H115" s="27">
        <v>0</v>
      </c>
      <c r="I115" s="28" t="str">
        <f t="shared" si="5"/>
        <v/>
      </c>
      <c r="J115" s="27">
        <v>117322.75053</v>
      </c>
      <c r="K115" s="27">
        <f>102457.81369+743.2</f>
        <v>103201.01368999999</v>
      </c>
      <c r="L115" s="27">
        <v>7429.1551900000004</v>
      </c>
      <c r="M115" s="54">
        <f t="shared" si="6"/>
        <v>6.3322374871362469E-2</v>
      </c>
      <c r="N115" s="54">
        <f t="shared" si="7"/>
        <v>7.1987230787442097E-2</v>
      </c>
      <c r="O115" s="27">
        <v>0</v>
      </c>
      <c r="P115" s="27">
        <f t="shared" si="8"/>
        <v>-117322.75053</v>
      </c>
      <c r="Q115" s="54">
        <f t="shared" si="9"/>
        <v>0</v>
      </c>
      <c r="R115" s="30"/>
      <c r="S115" s="23"/>
      <c r="T115" s="23"/>
      <c r="U115" s="23"/>
    </row>
    <row r="116" spans="1:21" s="70" customFormat="1" ht="37.5" x14ac:dyDescent="0.3">
      <c r="A116" s="72"/>
      <c r="B116" s="76" t="s">
        <v>71</v>
      </c>
      <c r="C116" s="66">
        <v>813</v>
      </c>
      <c r="D116" s="66" t="s">
        <v>54</v>
      </c>
      <c r="E116" s="66"/>
      <c r="F116" s="66">
        <v>500</v>
      </c>
      <c r="G116" s="67">
        <v>0</v>
      </c>
      <c r="H116" s="67">
        <v>0</v>
      </c>
      <c r="I116" s="68" t="str">
        <f t="shared" si="5"/>
        <v/>
      </c>
      <c r="J116" s="67">
        <f>1632.16947+9300</f>
        <v>10932.169470000001</v>
      </c>
      <c r="K116" s="67">
        <v>1632.16947</v>
      </c>
      <c r="L116" s="67">
        <v>0</v>
      </c>
      <c r="M116" s="73" t="str">
        <f t="shared" si="6"/>
        <v/>
      </c>
      <c r="N116" s="73" t="str">
        <f t="shared" si="7"/>
        <v/>
      </c>
      <c r="O116" s="67">
        <v>73000</v>
      </c>
      <c r="P116" s="67">
        <f t="shared" si="8"/>
        <v>62067.830529999999</v>
      </c>
      <c r="Q116" s="73">
        <f t="shared" si="9"/>
        <v>6.6775400985436786</v>
      </c>
      <c r="R116" s="108"/>
      <c r="S116" s="69"/>
      <c r="T116" s="69"/>
      <c r="U116" s="69"/>
    </row>
    <row r="117" spans="1:21" s="24" customFormat="1" ht="37.5" hidden="1" x14ac:dyDescent="0.3">
      <c r="A117" s="93"/>
      <c r="B117" s="111" t="s">
        <v>66</v>
      </c>
      <c r="C117" s="26">
        <v>813</v>
      </c>
      <c r="D117" s="26" t="s">
        <v>54</v>
      </c>
      <c r="E117" s="26" t="s">
        <v>81</v>
      </c>
      <c r="F117" s="26">
        <v>500</v>
      </c>
      <c r="G117" s="27">
        <v>0</v>
      </c>
      <c r="H117" s="27">
        <v>0</v>
      </c>
      <c r="I117" s="28" t="str">
        <f t="shared" si="5"/>
        <v/>
      </c>
      <c r="J117" s="27">
        <v>0</v>
      </c>
      <c r="K117" s="27"/>
      <c r="L117" s="27">
        <v>0</v>
      </c>
      <c r="M117" s="54" t="str">
        <f t="shared" si="6"/>
        <v/>
      </c>
      <c r="N117" s="54" t="str">
        <f t="shared" si="7"/>
        <v/>
      </c>
      <c r="O117" s="27">
        <v>0</v>
      </c>
      <c r="P117" s="27">
        <f t="shared" si="8"/>
        <v>0</v>
      </c>
      <c r="Q117" s="54"/>
      <c r="R117" s="30"/>
      <c r="S117" s="23"/>
      <c r="T117" s="23"/>
      <c r="U117" s="23"/>
    </row>
    <row r="118" spans="1:21" s="24" customFormat="1" ht="37.5" x14ac:dyDescent="0.3">
      <c r="A118" s="93"/>
      <c r="B118" s="111" t="s">
        <v>82</v>
      </c>
      <c r="C118" s="26">
        <v>813</v>
      </c>
      <c r="D118" s="26" t="s">
        <v>54</v>
      </c>
      <c r="E118" s="26" t="s">
        <v>81</v>
      </c>
      <c r="F118" s="26">
        <v>500</v>
      </c>
      <c r="G118" s="27">
        <v>0</v>
      </c>
      <c r="H118" s="27">
        <v>0</v>
      </c>
      <c r="I118" s="28" t="str">
        <f t="shared" si="5"/>
        <v/>
      </c>
      <c r="J118" s="27">
        <v>0</v>
      </c>
      <c r="K118" s="27">
        <v>5614.06369</v>
      </c>
      <c r="L118" s="27">
        <v>0</v>
      </c>
      <c r="M118" s="54" t="str">
        <f t="shared" si="6"/>
        <v/>
      </c>
      <c r="N118" s="54" t="str">
        <f t="shared" si="7"/>
        <v/>
      </c>
      <c r="O118" s="27">
        <v>0</v>
      </c>
      <c r="P118" s="27">
        <f t="shared" si="8"/>
        <v>0</v>
      </c>
      <c r="Q118" s="54"/>
      <c r="R118" s="30"/>
      <c r="S118" s="23"/>
      <c r="T118" s="23"/>
      <c r="U118" s="23"/>
    </row>
    <row r="119" spans="1:21" s="24" customFormat="1" ht="37.5" hidden="1" x14ac:dyDescent="0.3">
      <c r="A119" s="93"/>
      <c r="B119" s="111" t="s">
        <v>64</v>
      </c>
      <c r="C119" s="26">
        <v>812</v>
      </c>
      <c r="D119" s="26" t="s">
        <v>54</v>
      </c>
      <c r="E119" s="26" t="s">
        <v>83</v>
      </c>
      <c r="F119" s="26">
        <v>400</v>
      </c>
      <c r="G119" s="27">
        <v>0</v>
      </c>
      <c r="H119" s="27">
        <v>0</v>
      </c>
      <c r="I119" s="28" t="str">
        <f t="shared" si="5"/>
        <v/>
      </c>
      <c r="J119" s="27">
        <v>0</v>
      </c>
      <c r="K119" s="27">
        <v>0</v>
      </c>
      <c r="L119" s="27">
        <v>0</v>
      </c>
      <c r="M119" s="54" t="str">
        <f t="shared" si="6"/>
        <v/>
      </c>
      <c r="N119" s="54" t="str">
        <f t="shared" si="7"/>
        <v/>
      </c>
      <c r="O119" s="27"/>
      <c r="P119" s="27">
        <f t="shared" si="8"/>
        <v>0</v>
      </c>
      <c r="Q119" s="54" t="e">
        <f t="shared" si="9"/>
        <v>#DIV/0!</v>
      </c>
      <c r="R119" s="30"/>
      <c r="S119" s="23"/>
      <c r="T119" s="23"/>
      <c r="U119" s="23"/>
    </row>
    <row r="120" spans="1:21" s="65" customFormat="1" ht="37.5" hidden="1" x14ac:dyDescent="0.3">
      <c r="A120" s="104"/>
      <c r="B120" s="64" t="s">
        <v>63</v>
      </c>
      <c r="C120" s="77">
        <v>812</v>
      </c>
      <c r="D120" s="77" t="s">
        <v>54</v>
      </c>
      <c r="E120" s="77" t="s">
        <v>83</v>
      </c>
      <c r="F120" s="77">
        <v>400</v>
      </c>
      <c r="G120" s="78">
        <v>0</v>
      </c>
      <c r="H120" s="78">
        <v>0</v>
      </c>
      <c r="I120" s="79" t="str">
        <f t="shared" si="5"/>
        <v/>
      </c>
      <c r="J120" s="78"/>
      <c r="K120" s="78"/>
      <c r="L120" s="78">
        <v>0</v>
      </c>
      <c r="M120" s="80" t="str">
        <f t="shared" si="6"/>
        <v/>
      </c>
      <c r="N120" s="80" t="str">
        <f t="shared" si="7"/>
        <v/>
      </c>
      <c r="O120" s="78"/>
      <c r="P120" s="78">
        <f t="shared" si="8"/>
        <v>0</v>
      </c>
      <c r="Q120" s="80"/>
      <c r="R120" s="81"/>
      <c r="S120" s="82"/>
      <c r="T120" s="82"/>
      <c r="U120" s="82"/>
    </row>
    <row r="121" spans="1:21" s="24" customFormat="1" ht="37.5" hidden="1" x14ac:dyDescent="0.3">
      <c r="A121" s="93"/>
      <c r="B121" s="111" t="s">
        <v>53</v>
      </c>
      <c r="C121" s="26">
        <v>813</v>
      </c>
      <c r="D121" s="26" t="s">
        <v>54</v>
      </c>
      <c r="E121" s="26" t="s">
        <v>83</v>
      </c>
      <c r="F121" s="26">
        <v>500</v>
      </c>
      <c r="G121" s="27">
        <v>0</v>
      </c>
      <c r="H121" s="27">
        <v>0</v>
      </c>
      <c r="I121" s="28" t="str">
        <f t="shared" si="5"/>
        <v/>
      </c>
      <c r="J121" s="27">
        <v>0</v>
      </c>
      <c r="K121" s="27">
        <v>0</v>
      </c>
      <c r="L121" s="27">
        <v>0</v>
      </c>
      <c r="M121" s="54" t="str">
        <f t="shared" si="6"/>
        <v/>
      </c>
      <c r="N121" s="54" t="str">
        <f t="shared" si="7"/>
        <v/>
      </c>
      <c r="O121" s="27"/>
      <c r="P121" s="27">
        <f t="shared" si="8"/>
        <v>0</v>
      </c>
      <c r="Q121" s="54"/>
      <c r="R121" s="30"/>
      <c r="S121" s="23"/>
      <c r="T121" s="23"/>
      <c r="U121" s="23"/>
    </row>
    <row r="122" spans="1:21" s="24" customFormat="1" ht="18.75" hidden="1" x14ac:dyDescent="0.3">
      <c r="A122" s="93"/>
      <c r="B122" s="111" t="s">
        <v>60</v>
      </c>
      <c r="C122" s="26">
        <v>813</v>
      </c>
      <c r="D122" s="26" t="s">
        <v>54</v>
      </c>
      <c r="E122" s="26" t="s">
        <v>83</v>
      </c>
      <c r="F122" s="26">
        <v>500</v>
      </c>
      <c r="G122" s="27">
        <v>0</v>
      </c>
      <c r="H122" s="27">
        <v>0</v>
      </c>
      <c r="I122" s="28" t="str">
        <f t="shared" si="5"/>
        <v/>
      </c>
      <c r="J122" s="27">
        <v>0</v>
      </c>
      <c r="K122" s="27">
        <v>0</v>
      </c>
      <c r="L122" s="27">
        <v>0</v>
      </c>
      <c r="M122" s="54" t="str">
        <f t="shared" si="6"/>
        <v/>
      </c>
      <c r="N122" s="54" t="str">
        <f t="shared" si="7"/>
        <v/>
      </c>
      <c r="O122" s="27"/>
      <c r="P122" s="27">
        <f t="shared" si="8"/>
        <v>0</v>
      </c>
      <c r="Q122" s="54"/>
      <c r="R122" s="30"/>
      <c r="S122" s="23"/>
      <c r="T122" s="23"/>
      <c r="U122" s="23"/>
    </row>
    <row r="123" spans="1:21" s="24" customFormat="1" ht="37.5" hidden="1" x14ac:dyDescent="0.3">
      <c r="A123" s="93"/>
      <c r="B123" s="111" t="s">
        <v>66</v>
      </c>
      <c r="C123" s="26">
        <v>813</v>
      </c>
      <c r="D123" s="26" t="s">
        <v>54</v>
      </c>
      <c r="E123" s="26" t="s">
        <v>83</v>
      </c>
      <c r="F123" s="26">
        <v>500</v>
      </c>
      <c r="G123" s="27">
        <v>0</v>
      </c>
      <c r="H123" s="27">
        <v>0</v>
      </c>
      <c r="I123" s="28" t="str">
        <f t="shared" si="5"/>
        <v/>
      </c>
      <c r="J123" s="27">
        <v>0</v>
      </c>
      <c r="K123" s="27">
        <v>0</v>
      </c>
      <c r="L123" s="27">
        <v>0</v>
      </c>
      <c r="M123" s="54" t="str">
        <f t="shared" si="6"/>
        <v/>
      </c>
      <c r="N123" s="54" t="str">
        <f t="shared" si="7"/>
        <v/>
      </c>
      <c r="O123" s="27"/>
      <c r="P123" s="27">
        <f t="shared" si="8"/>
        <v>0</v>
      </c>
      <c r="Q123" s="54"/>
      <c r="R123" s="30"/>
      <c r="S123" s="23"/>
      <c r="T123" s="23"/>
      <c r="U123" s="23"/>
    </row>
    <row r="124" spans="1:21" s="24" customFormat="1" ht="37.5" hidden="1" x14ac:dyDescent="0.3">
      <c r="A124" s="93"/>
      <c r="B124" s="111" t="s">
        <v>71</v>
      </c>
      <c r="C124" s="26">
        <v>813</v>
      </c>
      <c r="D124" s="26" t="s">
        <v>54</v>
      </c>
      <c r="E124" s="26" t="s">
        <v>83</v>
      </c>
      <c r="F124" s="26">
        <v>500</v>
      </c>
      <c r="G124" s="27">
        <v>0</v>
      </c>
      <c r="H124" s="27">
        <v>0</v>
      </c>
      <c r="I124" s="28" t="str">
        <f t="shared" si="5"/>
        <v/>
      </c>
      <c r="J124" s="27">
        <v>0</v>
      </c>
      <c r="K124" s="27">
        <v>0</v>
      </c>
      <c r="L124" s="27">
        <v>0</v>
      </c>
      <c r="M124" s="54" t="str">
        <f t="shared" si="6"/>
        <v/>
      </c>
      <c r="N124" s="54" t="str">
        <f t="shared" si="7"/>
        <v/>
      </c>
      <c r="O124" s="27"/>
      <c r="P124" s="27">
        <f t="shared" si="8"/>
        <v>0</v>
      </c>
      <c r="Q124" s="54"/>
      <c r="R124" s="30"/>
      <c r="S124" s="23"/>
      <c r="T124" s="23"/>
      <c r="U124" s="23"/>
    </row>
    <row r="125" spans="1:21" s="24" customFormat="1" ht="18.75" hidden="1" x14ac:dyDescent="0.3">
      <c r="A125" s="93"/>
      <c r="B125" s="111" t="s">
        <v>77</v>
      </c>
      <c r="C125" s="26">
        <v>813</v>
      </c>
      <c r="D125" s="26" t="s">
        <v>54</v>
      </c>
      <c r="E125" s="26" t="s">
        <v>83</v>
      </c>
      <c r="F125" s="26">
        <v>500</v>
      </c>
      <c r="G125" s="27">
        <v>0</v>
      </c>
      <c r="H125" s="27">
        <v>0</v>
      </c>
      <c r="I125" s="28" t="str">
        <f t="shared" si="5"/>
        <v/>
      </c>
      <c r="J125" s="27">
        <v>0</v>
      </c>
      <c r="K125" s="27">
        <v>0</v>
      </c>
      <c r="L125" s="27">
        <v>0</v>
      </c>
      <c r="M125" s="54" t="str">
        <f t="shared" si="6"/>
        <v/>
      </c>
      <c r="N125" s="54" t="str">
        <f t="shared" si="7"/>
        <v/>
      </c>
      <c r="O125" s="27"/>
      <c r="P125" s="27">
        <f t="shared" si="8"/>
        <v>0</v>
      </c>
      <c r="Q125" s="54"/>
      <c r="R125" s="30"/>
      <c r="S125" s="23"/>
      <c r="T125" s="23"/>
      <c r="U125" s="23"/>
    </row>
    <row r="126" spans="1:21" s="65" customFormat="1" ht="37.5" hidden="1" x14ac:dyDescent="0.3">
      <c r="A126" s="104"/>
      <c r="B126" s="64" t="s">
        <v>72</v>
      </c>
      <c r="C126" s="77">
        <v>813</v>
      </c>
      <c r="D126" s="77" t="s">
        <v>54</v>
      </c>
      <c r="E126" s="77" t="s">
        <v>83</v>
      </c>
      <c r="F126" s="77">
        <v>500</v>
      </c>
      <c r="G126" s="78">
        <v>0</v>
      </c>
      <c r="H126" s="78">
        <v>0</v>
      </c>
      <c r="I126" s="79" t="str">
        <f t="shared" si="5"/>
        <v/>
      </c>
      <c r="J126" s="78"/>
      <c r="K126" s="78"/>
      <c r="L126" s="78">
        <v>0</v>
      </c>
      <c r="M126" s="80" t="str">
        <f t="shared" si="6"/>
        <v/>
      </c>
      <c r="N126" s="80" t="str">
        <f t="shared" si="7"/>
        <v/>
      </c>
      <c r="O126" s="78"/>
      <c r="P126" s="78">
        <f t="shared" si="8"/>
        <v>0</v>
      </c>
      <c r="Q126" s="80"/>
      <c r="R126" s="81"/>
      <c r="S126" s="82"/>
      <c r="T126" s="82"/>
      <c r="U126" s="82"/>
    </row>
    <row r="127" spans="1:21" s="24" customFormat="1" ht="37.5" hidden="1" x14ac:dyDescent="0.3">
      <c r="A127" s="93"/>
      <c r="B127" s="64" t="s">
        <v>74</v>
      </c>
      <c r="C127" s="26">
        <v>813</v>
      </c>
      <c r="D127" s="26" t="s">
        <v>54</v>
      </c>
      <c r="E127" s="26" t="s">
        <v>83</v>
      </c>
      <c r="F127" s="26">
        <v>500</v>
      </c>
      <c r="G127" s="27">
        <v>0</v>
      </c>
      <c r="H127" s="27">
        <v>0</v>
      </c>
      <c r="I127" s="28" t="str">
        <f t="shared" si="5"/>
        <v/>
      </c>
      <c r="J127" s="27"/>
      <c r="K127" s="27"/>
      <c r="L127" s="27">
        <v>0</v>
      </c>
      <c r="M127" s="54" t="str">
        <f t="shared" si="6"/>
        <v/>
      </c>
      <c r="N127" s="54" t="str">
        <f t="shared" si="7"/>
        <v/>
      </c>
      <c r="O127" s="27"/>
      <c r="P127" s="27">
        <f t="shared" si="8"/>
        <v>0</v>
      </c>
      <c r="Q127" s="54"/>
      <c r="R127" s="30"/>
      <c r="S127" s="23"/>
      <c r="T127" s="23"/>
      <c r="U127" s="23"/>
    </row>
    <row r="128" spans="1:21" s="24" customFormat="1" ht="37.5" hidden="1" x14ac:dyDescent="0.3">
      <c r="A128" s="109" t="s">
        <v>84</v>
      </c>
      <c r="B128" s="83" t="s">
        <v>85</v>
      </c>
      <c r="C128" s="21"/>
      <c r="D128" s="21"/>
      <c r="E128" s="21"/>
      <c r="F128" s="21"/>
      <c r="G128" s="22">
        <v>22323.06</v>
      </c>
      <c r="H128" s="22">
        <v>22274.309399999998</v>
      </c>
      <c r="I128" s="95">
        <f t="shared" si="5"/>
        <v>0.99781613273449055</v>
      </c>
      <c r="J128" s="22">
        <v>0</v>
      </c>
      <c r="K128" s="22">
        <v>0</v>
      </c>
      <c r="L128" s="22">
        <v>0</v>
      </c>
      <c r="M128" s="54" t="str">
        <f t="shared" si="6"/>
        <v/>
      </c>
      <c r="N128" s="54" t="str">
        <f t="shared" si="7"/>
        <v/>
      </c>
      <c r="O128" s="22">
        <v>0</v>
      </c>
      <c r="P128" s="27">
        <f t="shared" si="8"/>
        <v>0</v>
      </c>
      <c r="Q128" s="54" t="e">
        <f t="shared" si="9"/>
        <v>#DIV/0!</v>
      </c>
      <c r="R128" s="30"/>
      <c r="S128" s="23"/>
      <c r="T128" s="23"/>
      <c r="U128" s="23"/>
    </row>
    <row r="129" spans="1:21" s="24" customFormat="1" ht="37.5" hidden="1" x14ac:dyDescent="0.3">
      <c r="A129" s="93" t="s">
        <v>86</v>
      </c>
      <c r="B129" s="111" t="s">
        <v>87</v>
      </c>
      <c r="C129" s="26">
        <v>813</v>
      </c>
      <c r="D129" s="26" t="s">
        <v>88</v>
      </c>
      <c r="E129" s="26" t="s">
        <v>89</v>
      </c>
      <c r="F129" s="26">
        <v>400</v>
      </c>
      <c r="G129" s="27">
        <v>9750.1200000000008</v>
      </c>
      <c r="H129" s="27">
        <v>9701.3693999999996</v>
      </c>
      <c r="I129" s="28">
        <f t="shared" si="5"/>
        <v>0.99499999999999988</v>
      </c>
      <c r="J129" s="27">
        <v>0</v>
      </c>
      <c r="K129" s="27">
        <v>0</v>
      </c>
      <c r="L129" s="27">
        <v>0</v>
      </c>
      <c r="M129" s="54" t="str">
        <f t="shared" si="6"/>
        <v/>
      </c>
      <c r="N129" s="54" t="str">
        <f t="shared" si="7"/>
        <v/>
      </c>
      <c r="O129" s="27">
        <v>0</v>
      </c>
      <c r="P129" s="27">
        <f t="shared" si="8"/>
        <v>0</v>
      </c>
      <c r="Q129" s="54" t="e">
        <f t="shared" si="9"/>
        <v>#DIV/0!</v>
      </c>
      <c r="R129" s="30"/>
      <c r="S129" s="23"/>
      <c r="T129" s="23"/>
      <c r="U129" s="23"/>
    </row>
    <row r="130" spans="1:21" s="24" customFormat="1" ht="56.25" hidden="1" x14ac:dyDescent="0.3">
      <c r="A130" s="93" t="s">
        <v>90</v>
      </c>
      <c r="B130" s="111" t="s">
        <v>91</v>
      </c>
      <c r="C130" s="26">
        <v>813</v>
      </c>
      <c r="D130" s="26" t="s">
        <v>88</v>
      </c>
      <c r="E130" s="26" t="s">
        <v>89</v>
      </c>
      <c r="F130" s="26">
        <v>400</v>
      </c>
      <c r="G130" s="27">
        <v>12572.94</v>
      </c>
      <c r="H130" s="27">
        <v>12572.94</v>
      </c>
      <c r="I130" s="28">
        <f t="shared" si="5"/>
        <v>1</v>
      </c>
      <c r="J130" s="27">
        <v>0</v>
      </c>
      <c r="K130" s="27">
        <v>0</v>
      </c>
      <c r="L130" s="27">
        <v>0</v>
      </c>
      <c r="M130" s="54" t="str">
        <f t="shared" si="6"/>
        <v/>
      </c>
      <c r="N130" s="54" t="str">
        <f t="shared" si="7"/>
        <v/>
      </c>
      <c r="O130" s="27">
        <v>0</v>
      </c>
      <c r="P130" s="27">
        <f t="shared" si="8"/>
        <v>0</v>
      </c>
      <c r="Q130" s="54" t="e">
        <f t="shared" si="9"/>
        <v>#DIV/0!</v>
      </c>
      <c r="R130" s="30"/>
      <c r="S130" s="23"/>
      <c r="T130" s="23"/>
      <c r="U130" s="23"/>
    </row>
    <row r="131" spans="1:21" s="24" customFormat="1" ht="37.5" x14ac:dyDescent="0.3">
      <c r="A131" s="109" t="s">
        <v>92</v>
      </c>
      <c r="B131" s="83" t="s">
        <v>93</v>
      </c>
      <c r="C131" s="21"/>
      <c r="D131" s="21"/>
      <c r="E131" s="21"/>
      <c r="F131" s="21"/>
      <c r="G131" s="22">
        <v>233858.36184</v>
      </c>
      <c r="H131" s="22">
        <v>221909.79135000001</v>
      </c>
      <c r="I131" s="95">
        <f t="shared" si="5"/>
        <v>0.94890680668423177</v>
      </c>
      <c r="J131" s="22">
        <v>251457.6832</v>
      </c>
      <c r="K131" s="22">
        <v>297231.24987</v>
      </c>
      <c r="L131" s="22">
        <v>189502.26733999999</v>
      </c>
      <c r="M131" s="53">
        <f t="shared" si="6"/>
        <v>0.75361494199911561</v>
      </c>
      <c r="N131" s="53">
        <f t="shared" si="7"/>
        <v>0.63755835708016095</v>
      </c>
      <c r="O131" s="22">
        <v>246947.652</v>
      </c>
      <c r="P131" s="22">
        <f t="shared" si="8"/>
        <v>-4510.0311999999976</v>
      </c>
      <c r="Q131" s="53">
        <f t="shared" si="9"/>
        <v>0.98206445258460096</v>
      </c>
      <c r="R131" s="30"/>
      <c r="S131" s="23"/>
      <c r="T131" s="23"/>
      <c r="U131" s="23"/>
    </row>
    <row r="132" spans="1:21" s="24" customFormat="1" ht="37.5" x14ac:dyDescent="0.3">
      <c r="A132" s="109" t="s">
        <v>94</v>
      </c>
      <c r="B132" s="83" t="s">
        <v>95</v>
      </c>
      <c r="C132" s="21"/>
      <c r="D132" s="21"/>
      <c r="E132" s="21"/>
      <c r="F132" s="21"/>
      <c r="G132" s="22">
        <v>233858.36184</v>
      </c>
      <c r="H132" s="22">
        <v>221909.79135000001</v>
      </c>
      <c r="I132" s="95">
        <f t="shared" ref="I132:I180" si="10">IF(OR(G132=0,H132=0),"",H132/G132)</f>
        <v>0.94890680668423177</v>
      </c>
      <c r="J132" s="22">
        <v>251457.6832</v>
      </c>
      <c r="K132" s="22">
        <v>297231.24987</v>
      </c>
      <c r="L132" s="22">
        <v>189502.26733999999</v>
      </c>
      <c r="M132" s="53">
        <f t="shared" ref="M132:M196" si="11">IF(OR(J132=0,L132=0),"",L132/J132)</f>
        <v>0.75361494199911561</v>
      </c>
      <c r="N132" s="53">
        <f t="shared" ref="N132:N196" si="12">IF(OR(K132=0,L132=0),"",L132/K132)</f>
        <v>0.63755835708016095</v>
      </c>
      <c r="O132" s="22">
        <v>246947.652</v>
      </c>
      <c r="P132" s="22">
        <f t="shared" si="8"/>
        <v>-4510.0311999999976</v>
      </c>
      <c r="Q132" s="53">
        <f t="shared" si="9"/>
        <v>0.98206445258460096</v>
      </c>
      <c r="R132" s="30"/>
      <c r="S132" s="23"/>
      <c r="T132" s="23"/>
      <c r="U132" s="23"/>
    </row>
    <row r="133" spans="1:21" s="24" customFormat="1" ht="18.75" x14ac:dyDescent="0.3">
      <c r="A133" s="93"/>
      <c r="B133" s="111" t="s">
        <v>96</v>
      </c>
      <c r="C133" s="26">
        <v>812</v>
      </c>
      <c r="D133" s="26" t="s">
        <v>97</v>
      </c>
      <c r="E133" s="26" t="s">
        <v>98</v>
      </c>
      <c r="F133" s="26">
        <v>400</v>
      </c>
      <c r="G133" s="27">
        <v>204818.3</v>
      </c>
      <c r="H133" s="27">
        <v>196211.83960000001</v>
      </c>
      <c r="I133" s="28">
        <f t="shared" si="10"/>
        <v>0.95798002229293</v>
      </c>
      <c r="J133" s="27">
        <v>116688.9532</v>
      </c>
      <c r="K133" s="27">
        <v>167900.87349999999</v>
      </c>
      <c r="L133" s="27">
        <v>139842.42157999999</v>
      </c>
      <c r="M133" s="54">
        <f t="shared" si="11"/>
        <v>1.1984203966618494</v>
      </c>
      <c r="N133" s="54">
        <f t="shared" si="12"/>
        <v>0.83288680198557752</v>
      </c>
      <c r="O133" s="27">
        <v>86452.92</v>
      </c>
      <c r="P133" s="27">
        <f t="shared" ref="P133:P197" si="13">O133-J133</f>
        <v>-30236.033200000005</v>
      </c>
      <c r="Q133" s="54">
        <f t="shared" ref="Q133:Q197" si="14">O133/J133</f>
        <v>0.74088349950164778</v>
      </c>
      <c r="R133" s="30"/>
      <c r="S133" s="23"/>
      <c r="T133" s="23"/>
      <c r="U133" s="23"/>
    </row>
    <row r="134" spans="1:21" s="24" customFormat="1" ht="37.5" x14ac:dyDescent="0.3">
      <c r="A134" s="93"/>
      <c r="B134" s="111" t="s">
        <v>99</v>
      </c>
      <c r="C134" s="26">
        <v>812</v>
      </c>
      <c r="D134" s="26" t="s">
        <v>97</v>
      </c>
      <c r="E134" s="26" t="s">
        <v>98</v>
      </c>
      <c r="F134" s="26">
        <v>400</v>
      </c>
      <c r="G134" s="27">
        <v>11890.64184</v>
      </c>
      <c r="H134" s="27">
        <v>11890.64184</v>
      </c>
      <c r="I134" s="28">
        <f t="shared" si="10"/>
        <v>1</v>
      </c>
      <c r="J134" s="27">
        <v>83701.36</v>
      </c>
      <c r="K134" s="27">
        <v>83701.36</v>
      </c>
      <c r="L134" s="27">
        <v>28569.44455</v>
      </c>
      <c r="M134" s="54">
        <f t="shared" si="11"/>
        <v>0.3413259300685198</v>
      </c>
      <c r="N134" s="54">
        <f t="shared" si="12"/>
        <v>0.3413259300685198</v>
      </c>
      <c r="O134" s="27">
        <v>83541</v>
      </c>
      <c r="P134" s="27">
        <f t="shared" si="13"/>
        <v>-160.36000000000058</v>
      </c>
      <c r="Q134" s="54">
        <f t="shared" si="14"/>
        <v>0.99808414104621479</v>
      </c>
      <c r="R134" s="30"/>
      <c r="S134" s="23"/>
      <c r="T134" s="23"/>
      <c r="U134" s="23"/>
    </row>
    <row r="135" spans="1:21" s="24" customFormat="1" ht="37.5" x14ac:dyDescent="0.3">
      <c r="A135" s="93"/>
      <c r="B135" s="111" t="s">
        <v>100</v>
      </c>
      <c r="C135" s="26">
        <v>812</v>
      </c>
      <c r="D135" s="26" t="s">
        <v>97</v>
      </c>
      <c r="E135" s="26" t="s">
        <v>101</v>
      </c>
      <c r="F135" s="26">
        <v>500</v>
      </c>
      <c r="G135" s="27">
        <v>17149.419999999998</v>
      </c>
      <c r="H135" s="27">
        <v>13807.30991</v>
      </c>
      <c r="I135" s="28">
        <f t="shared" si="10"/>
        <v>0.80511818533804647</v>
      </c>
      <c r="J135" s="27">
        <v>51067.37</v>
      </c>
      <c r="K135" s="27">
        <v>45629.016369999998</v>
      </c>
      <c r="L135" s="27">
        <v>21090.40121</v>
      </c>
      <c r="M135" s="54">
        <f t="shared" si="11"/>
        <v>0.41299172465705597</v>
      </c>
      <c r="N135" s="54">
        <f t="shared" si="12"/>
        <v>0.46221468021533862</v>
      </c>
      <c r="O135" s="27">
        <v>76953.732000000004</v>
      </c>
      <c r="P135" s="27">
        <f t="shared" si="13"/>
        <v>25886.362000000001</v>
      </c>
      <c r="Q135" s="54">
        <f t="shared" si="14"/>
        <v>1.5069061124549785</v>
      </c>
      <c r="R135" s="30"/>
      <c r="S135" s="23"/>
      <c r="T135" s="23"/>
      <c r="U135" s="23"/>
    </row>
    <row r="136" spans="1:21" s="24" customFormat="1" ht="37.5" x14ac:dyDescent="0.3">
      <c r="A136" s="109" t="s">
        <v>102</v>
      </c>
      <c r="B136" s="83" t="s">
        <v>103</v>
      </c>
      <c r="C136" s="21"/>
      <c r="D136" s="21"/>
      <c r="E136" s="21"/>
      <c r="F136" s="21"/>
      <c r="G136" s="22">
        <v>219665.40100000001</v>
      </c>
      <c r="H136" s="22">
        <v>219490.45616999999</v>
      </c>
      <c r="I136" s="95">
        <f t="shared" si="10"/>
        <v>0.99920358495601214</v>
      </c>
      <c r="J136" s="22">
        <v>330929.88868999999</v>
      </c>
      <c r="K136" s="22">
        <v>183929.88868999999</v>
      </c>
      <c r="L136" s="22">
        <v>106672.40819</v>
      </c>
      <c r="M136" s="53">
        <f t="shared" si="11"/>
        <v>0.32234141380298786</v>
      </c>
      <c r="N136" s="53">
        <f t="shared" si="12"/>
        <v>0.57996233755019733</v>
      </c>
      <c r="O136" s="22">
        <v>0</v>
      </c>
      <c r="P136" s="22">
        <f t="shared" si="13"/>
        <v>-330929.88868999999</v>
      </c>
      <c r="Q136" s="53">
        <f t="shared" si="14"/>
        <v>0</v>
      </c>
      <c r="R136" s="30"/>
      <c r="S136" s="23"/>
      <c r="T136" s="23"/>
      <c r="U136" s="23"/>
    </row>
    <row r="137" spans="1:21" s="24" customFormat="1" ht="37.5" x14ac:dyDescent="0.3">
      <c r="A137" s="109" t="s">
        <v>104</v>
      </c>
      <c r="B137" s="83" t="s">
        <v>105</v>
      </c>
      <c r="C137" s="21"/>
      <c r="D137" s="21"/>
      <c r="E137" s="21"/>
      <c r="F137" s="21"/>
      <c r="G137" s="22">
        <v>219665.40100000001</v>
      </c>
      <c r="H137" s="22">
        <v>219490.45616999999</v>
      </c>
      <c r="I137" s="95">
        <f t="shared" si="10"/>
        <v>0.99920358495601214</v>
      </c>
      <c r="J137" s="22">
        <v>330929.88868999999</v>
      </c>
      <c r="K137" s="22">
        <v>183929.88868999999</v>
      </c>
      <c r="L137" s="22">
        <v>106672.40819</v>
      </c>
      <c r="M137" s="53">
        <f t="shared" si="11"/>
        <v>0.32234141380298786</v>
      </c>
      <c r="N137" s="53">
        <f t="shared" si="12"/>
        <v>0.57996233755019733</v>
      </c>
      <c r="O137" s="22">
        <v>0</v>
      </c>
      <c r="P137" s="22">
        <f t="shared" si="13"/>
        <v>-330929.88868999999</v>
      </c>
      <c r="Q137" s="53">
        <f t="shared" si="14"/>
        <v>0</v>
      </c>
      <c r="R137" s="30"/>
      <c r="S137" s="23"/>
      <c r="T137" s="23"/>
      <c r="U137" s="23"/>
    </row>
    <row r="138" spans="1:21" s="24" customFormat="1" ht="37.5" customHeight="1" x14ac:dyDescent="0.3">
      <c r="A138" s="93"/>
      <c r="B138" s="111" t="s">
        <v>106</v>
      </c>
      <c r="C138" s="26">
        <v>812</v>
      </c>
      <c r="D138" s="26" t="s">
        <v>107</v>
      </c>
      <c r="E138" s="26" t="s">
        <v>108</v>
      </c>
      <c r="F138" s="26">
        <v>400</v>
      </c>
      <c r="G138" s="27">
        <v>947.40099999999995</v>
      </c>
      <c r="H138" s="27">
        <v>772.45617000000004</v>
      </c>
      <c r="I138" s="28">
        <f>IF(OR(G138=0,H138=0),"",H138/G138)</f>
        <v>0.81534236294874085</v>
      </c>
      <c r="J138" s="27">
        <v>330929.88868999999</v>
      </c>
      <c r="K138" s="27">
        <v>183929.88868999999</v>
      </c>
      <c r="L138" s="27">
        <v>106672.40819</v>
      </c>
      <c r="M138" s="54">
        <f t="shared" si="11"/>
        <v>0.32234141380298786</v>
      </c>
      <c r="N138" s="54">
        <f t="shared" si="12"/>
        <v>0.57996233755019733</v>
      </c>
      <c r="O138" s="27">
        <v>0</v>
      </c>
      <c r="P138" s="27">
        <f t="shared" si="13"/>
        <v>-330929.88868999999</v>
      </c>
      <c r="Q138" s="54">
        <f t="shared" si="14"/>
        <v>0</v>
      </c>
      <c r="R138" s="30"/>
      <c r="S138" s="23"/>
      <c r="T138" s="23"/>
      <c r="U138" s="23"/>
    </row>
    <row r="139" spans="1:21" s="24" customFormat="1" ht="37.5" x14ac:dyDescent="0.3">
      <c r="A139" s="109" t="s">
        <v>110</v>
      </c>
      <c r="B139" s="83" t="s">
        <v>111</v>
      </c>
      <c r="C139" s="21"/>
      <c r="D139" s="21"/>
      <c r="E139" s="21"/>
      <c r="F139" s="21"/>
      <c r="G139" s="22">
        <v>0</v>
      </c>
      <c r="H139" s="22">
        <v>0</v>
      </c>
      <c r="I139" s="95" t="str">
        <f t="shared" si="10"/>
        <v/>
      </c>
      <c r="J139" s="22">
        <v>0</v>
      </c>
      <c r="K139" s="22">
        <v>1000</v>
      </c>
      <c r="L139" s="22">
        <v>0</v>
      </c>
      <c r="M139" s="53" t="str">
        <f t="shared" si="11"/>
        <v/>
      </c>
      <c r="N139" s="53" t="str">
        <f t="shared" si="12"/>
        <v/>
      </c>
      <c r="O139" s="22">
        <v>0</v>
      </c>
      <c r="P139" s="22">
        <f t="shared" si="13"/>
        <v>0</v>
      </c>
      <c r="Q139" s="53"/>
      <c r="R139" s="30"/>
      <c r="S139" s="23"/>
      <c r="T139" s="23"/>
      <c r="U139" s="23"/>
    </row>
    <row r="140" spans="1:21" s="24" customFormat="1" ht="37.5" x14ac:dyDescent="0.3">
      <c r="A140" s="109" t="s">
        <v>112</v>
      </c>
      <c r="B140" s="83" t="s">
        <v>113</v>
      </c>
      <c r="C140" s="21"/>
      <c r="D140" s="21"/>
      <c r="E140" s="21"/>
      <c r="F140" s="21"/>
      <c r="G140" s="22">
        <v>0</v>
      </c>
      <c r="H140" s="22">
        <v>0</v>
      </c>
      <c r="I140" s="95" t="str">
        <f t="shared" si="10"/>
        <v/>
      </c>
      <c r="J140" s="22">
        <v>0</v>
      </c>
      <c r="K140" s="22">
        <v>1000</v>
      </c>
      <c r="L140" s="22">
        <v>0</v>
      </c>
      <c r="M140" s="53" t="str">
        <f t="shared" si="11"/>
        <v/>
      </c>
      <c r="N140" s="53" t="str">
        <f t="shared" si="12"/>
        <v/>
      </c>
      <c r="O140" s="22">
        <v>0</v>
      </c>
      <c r="P140" s="22">
        <f t="shared" si="13"/>
        <v>0</v>
      </c>
      <c r="Q140" s="53"/>
      <c r="R140" s="30"/>
      <c r="S140" s="23"/>
      <c r="T140" s="23"/>
      <c r="U140" s="23"/>
    </row>
    <row r="141" spans="1:21" s="24" customFormat="1" ht="56.25" x14ac:dyDescent="0.3">
      <c r="A141" s="93"/>
      <c r="B141" s="111" t="s">
        <v>115</v>
      </c>
      <c r="C141" s="26">
        <v>829</v>
      </c>
      <c r="D141" s="26" t="s">
        <v>116</v>
      </c>
      <c r="E141" s="26" t="s">
        <v>117</v>
      </c>
      <c r="F141" s="26">
        <v>400</v>
      </c>
      <c r="G141" s="27">
        <v>0</v>
      </c>
      <c r="H141" s="27">
        <v>0</v>
      </c>
      <c r="I141" s="28" t="str">
        <f t="shared" si="10"/>
        <v/>
      </c>
      <c r="J141" s="27">
        <v>0</v>
      </c>
      <c r="K141" s="27">
        <v>1000</v>
      </c>
      <c r="L141" s="27">
        <v>0</v>
      </c>
      <c r="M141" s="54" t="str">
        <f t="shared" si="11"/>
        <v/>
      </c>
      <c r="N141" s="54" t="str">
        <f t="shared" si="12"/>
        <v/>
      </c>
      <c r="O141" s="27">
        <v>0</v>
      </c>
      <c r="P141" s="27">
        <f t="shared" si="13"/>
        <v>0</v>
      </c>
      <c r="Q141" s="54"/>
      <c r="R141" s="30"/>
      <c r="S141" s="23"/>
      <c r="T141" s="23"/>
      <c r="U141" s="23"/>
    </row>
    <row r="142" spans="1:21" s="24" customFormat="1" ht="56.25" x14ac:dyDescent="0.3">
      <c r="A142" s="109" t="s">
        <v>118</v>
      </c>
      <c r="B142" s="83" t="s">
        <v>119</v>
      </c>
      <c r="C142" s="21"/>
      <c r="D142" s="21"/>
      <c r="E142" s="21"/>
      <c r="F142" s="21"/>
      <c r="G142" s="22">
        <v>116617.88906</v>
      </c>
      <c r="H142" s="22">
        <v>111690.50303000001</v>
      </c>
      <c r="I142" s="95">
        <f t="shared" si="10"/>
        <v>0.95774759713353363</v>
      </c>
      <c r="J142" s="22">
        <v>82338.409679999997</v>
      </c>
      <c r="K142" s="22">
        <v>180359.33968</v>
      </c>
      <c r="L142" s="22">
        <v>21291.029790000001</v>
      </c>
      <c r="M142" s="53">
        <f t="shared" si="11"/>
        <v>0.25857956053250797</v>
      </c>
      <c r="N142" s="53">
        <f t="shared" si="12"/>
        <v>0.1180478362128366</v>
      </c>
      <c r="O142" s="22">
        <v>193033.61207999999</v>
      </c>
      <c r="P142" s="22">
        <f t="shared" si="13"/>
        <v>110695.20239999999</v>
      </c>
      <c r="Q142" s="53">
        <f t="shared" si="14"/>
        <v>2.3443932525561988</v>
      </c>
      <c r="R142" s="30"/>
      <c r="S142" s="23"/>
      <c r="T142" s="23"/>
      <c r="U142" s="23"/>
    </row>
    <row r="143" spans="1:21" s="24" customFormat="1" ht="37.5" x14ac:dyDescent="0.3">
      <c r="A143" s="109" t="s">
        <v>120</v>
      </c>
      <c r="B143" s="83" t="s">
        <v>121</v>
      </c>
      <c r="C143" s="21"/>
      <c r="D143" s="21"/>
      <c r="E143" s="21"/>
      <c r="F143" s="21"/>
      <c r="G143" s="22">
        <v>116617.88906</v>
      </c>
      <c r="H143" s="22">
        <v>111690.50303000001</v>
      </c>
      <c r="I143" s="95">
        <f t="shared" si="10"/>
        <v>0.95774759713353363</v>
      </c>
      <c r="J143" s="22">
        <v>82338.409679999997</v>
      </c>
      <c r="K143" s="22">
        <v>180359.33968</v>
      </c>
      <c r="L143" s="22">
        <v>21291.029790000001</v>
      </c>
      <c r="M143" s="53">
        <f t="shared" si="11"/>
        <v>0.25857956053250797</v>
      </c>
      <c r="N143" s="53">
        <f t="shared" si="12"/>
        <v>0.1180478362128366</v>
      </c>
      <c r="O143" s="22">
        <v>193033.61207999999</v>
      </c>
      <c r="P143" s="22">
        <f t="shared" si="13"/>
        <v>110695.20239999999</v>
      </c>
      <c r="Q143" s="53">
        <f t="shared" si="14"/>
        <v>2.3443932525561988</v>
      </c>
      <c r="R143" s="30"/>
      <c r="S143" s="23"/>
      <c r="T143" s="23"/>
      <c r="U143" s="23"/>
    </row>
    <row r="144" spans="1:21" s="24" customFormat="1" ht="18.75" x14ac:dyDescent="0.3">
      <c r="A144" s="93"/>
      <c r="B144" s="111" t="s">
        <v>123</v>
      </c>
      <c r="C144" s="26">
        <v>812</v>
      </c>
      <c r="D144" s="26" t="s">
        <v>124</v>
      </c>
      <c r="E144" s="26" t="s">
        <v>125</v>
      </c>
      <c r="F144" s="26">
        <v>400</v>
      </c>
      <c r="G144" s="27">
        <v>15299.225</v>
      </c>
      <c r="H144" s="27">
        <v>15299.225</v>
      </c>
      <c r="I144" s="28">
        <f t="shared" si="10"/>
        <v>1</v>
      </c>
      <c r="J144" s="27">
        <v>35400</v>
      </c>
      <c r="K144" s="27">
        <v>35400</v>
      </c>
      <c r="L144" s="27">
        <f>561.05941</f>
        <v>561.05940999999996</v>
      </c>
      <c r="M144" s="54">
        <f t="shared" si="11"/>
        <v>1.5849135875706213E-2</v>
      </c>
      <c r="N144" s="54">
        <f t="shared" si="12"/>
        <v>1.5849135875706213E-2</v>
      </c>
      <c r="O144" s="67">
        <v>133500</v>
      </c>
      <c r="P144" s="27">
        <f t="shared" si="13"/>
        <v>98100</v>
      </c>
      <c r="Q144" s="54">
        <f t="shared" si="14"/>
        <v>3.7711864406779663</v>
      </c>
      <c r="R144" s="30"/>
      <c r="S144" s="23"/>
      <c r="T144" s="23"/>
      <c r="U144" s="23"/>
    </row>
    <row r="145" spans="1:21" s="24" customFormat="1" ht="37.5" x14ac:dyDescent="0.3">
      <c r="A145" s="93"/>
      <c r="B145" s="111" t="s">
        <v>126</v>
      </c>
      <c r="C145" s="26">
        <v>812</v>
      </c>
      <c r="D145" s="26" t="s">
        <v>124</v>
      </c>
      <c r="E145" s="26"/>
      <c r="F145" s="26">
        <v>400</v>
      </c>
      <c r="G145" s="27"/>
      <c r="H145" s="27">
        <v>0</v>
      </c>
      <c r="I145" s="28" t="str">
        <f t="shared" si="10"/>
        <v/>
      </c>
      <c r="J145" s="27">
        <f>1938.4+10000</f>
        <v>11938.4</v>
      </c>
      <c r="K145" s="27">
        <f>85459.3+10000</f>
        <v>95459.3</v>
      </c>
      <c r="L145" s="27">
        <v>125.79</v>
      </c>
      <c r="M145" s="54">
        <f t="shared" si="11"/>
        <v>1.0536587817462978E-2</v>
      </c>
      <c r="N145" s="54">
        <f t="shared" si="12"/>
        <v>1.3177343642788079E-3</v>
      </c>
      <c r="O145" s="27">
        <v>17500</v>
      </c>
      <c r="P145" s="27">
        <f t="shared" si="13"/>
        <v>5561.6</v>
      </c>
      <c r="Q145" s="54">
        <f t="shared" si="14"/>
        <v>1.465858071433358</v>
      </c>
      <c r="R145" s="30"/>
      <c r="S145" s="23"/>
      <c r="T145" s="23"/>
      <c r="U145" s="23"/>
    </row>
    <row r="146" spans="1:21" s="24" customFormat="1" ht="21" hidden="1" customHeight="1" x14ac:dyDescent="0.3">
      <c r="A146" s="93"/>
      <c r="B146" s="122" t="s">
        <v>127</v>
      </c>
      <c r="C146" s="26">
        <v>812</v>
      </c>
      <c r="D146" s="26" t="s">
        <v>124</v>
      </c>
      <c r="E146" s="26" t="s">
        <v>125</v>
      </c>
      <c r="F146" s="26">
        <v>400</v>
      </c>
      <c r="G146" s="27">
        <v>8800</v>
      </c>
      <c r="H146" s="27">
        <v>3902.6139699999999</v>
      </c>
      <c r="I146" s="28">
        <f t="shared" si="10"/>
        <v>0.44347886022727273</v>
      </c>
      <c r="J146" s="27">
        <v>0</v>
      </c>
      <c r="K146" s="27">
        <v>0</v>
      </c>
      <c r="L146" s="27">
        <v>0</v>
      </c>
      <c r="M146" s="54" t="str">
        <f t="shared" si="11"/>
        <v/>
      </c>
      <c r="N146" s="54" t="str">
        <f t="shared" si="12"/>
        <v/>
      </c>
      <c r="O146" s="27">
        <v>0</v>
      </c>
      <c r="P146" s="27">
        <f t="shared" si="13"/>
        <v>0</v>
      </c>
      <c r="Q146" s="54" t="e">
        <f t="shared" si="14"/>
        <v>#DIV/0!</v>
      </c>
      <c r="R146" s="30"/>
      <c r="S146" s="23"/>
      <c r="T146" s="23"/>
      <c r="U146" s="23"/>
    </row>
    <row r="147" spans="1:21" s="24" customFormat="1" ht="18.75" hidden="1" x14ac:dyDescent="0.3">
      <c r="A147" s="93"/>
      <c r="B147" s="122"/>
      <c r="C147" s="26">
        <v>812</v>
      </c>
      <c r="D147" s="26" t="s">
        <v>124</v>
      </c>
      <c r="E147" s="26" t="s">
        <v>125</v>
      </c>
      <c r="F147" s="26">
        <v>400</v>
      </c>
      <c r="G147" s="27">
        <v>13980.15415</v>
      </c>
      <c r="H147" s="27">
        <v>13980.15415</v>
      </c>
      <c r="I147" s="28">
        <f t="shared" si="10"/>
        <v>1</v>
      </c>
      <c r="J147" s="27">
        <v>0</v>
      </c>
      <c r="K147" s="27">
        <v>0</v>
      </c>
      <c r="L147" s="27">
        <v>0</v>
      </c>
      <c r="M147" s="54" t="str">
        <f t="shared" si="11"/>
        <v/>
      </c>
      <c r="N147" s="54" t="str">
        <f t="shared" si="12"/>
        <v/>
      </c>
      <c r="O147" s="27">
        <v>0</v>
      </c>
      <c r="P147" s="27">
        <f t="shared" si="13"/>
        <v>0</v>
      </c>
      <c r="Q147" s="54" t="e">
        <f t="shared" si="14"/>
        <v>#DIV/0!</v>
      </c>
      <c r="R147" s="30"/>
      <c r="S147" s="23"/>
      <c r="T147" s="23"/>
      <c r="U147" s="23"/>
    </row>
    <row r="148" spans="1:21" s="24" customFormat="1" ht="37.5" hidden="1" x14ac:dyDescent="0.3">
      <c r="A148" s="93"/>
      <c r="B148" s="111" t="s">
        <v>128</v>
      </c>
      <c r="C148" s="26">
        <v>847</v>
      </c>
      <c r="D148" s="26" t="s">
        <v>124</v>
      </c>
      <c r="E148" s="26" t="s">
        <v>125</v>
      </c>
      <c r="F148" s="26">
        <v>400</v>
      </c>
      <c r="G148" s="27">
        <v>0</v>
      </c>
      <c r="H148" s="27">
        <v>0</v>
      </c>
      <c r="I148" s="28" t="str">
        <f t="shared" si="10"/>
        <v/>
      </c>
      <c r="J148" s="27">
        <v>0</v>
      </c>
      <c r="K148" s="27">
        <v>0</v>
      </c>
      <c r="L148" s="27">
        <v>0</v>
      </c>
      <c r="M148" s="54" t="str">
        <f t="shared" si="11"/>
        <v/>
      </c>
      <c r="N148" s="54" t="str">
        <f t="shared" si="12"/>
        <v/>
      </c>
      <c r="O148" s="27">
        <v>0</v>
      </c>
      <c r="P148" s="27">
        <f t="shared" si="13"/>
        <v>0</v>
      </c>
      <c r="Q148" s="54" t="e">
        <f t="shared" si="14"/>
        <v>#DIV/0!</v>
      </c>
      <c r="R148" s="30"/>
      <c r="S148" s="23"/>
      <c r="T148" s="23"/>
      <c r="U148" s="23"/>
    </row>
    <row r="149" spans="1:21" s="24" customFormat="1" ht="56.25" hidden="1" x14ac:dyDescent="0.3">
      <c r="A149" s="93"/>
      <c r="B149" s="111" t="s">
        <v>129</v>
      </c>
      <c r="C149" s="26">
        <v>847</v>
      </c>
      <c r="D149" s="26" t="s">
        <v>124</v>
      </c>
      <c r="E149" s="26" t="s">
        <v>125</v>
      </c>
      <c r="F149" s="26">
        <v>400</v>
      </c>
      <c r="G149" s="27">
        <v>0</v>
      </c>
      <c r="H149" s="27">
        <v>0</v>
      </c>
      <c r="I149" s="28" t="str">
        <f t="shared" si="10"/>
        <v/>
      </c>
      <c r="J149" s="27">
        <v>0</v>
      </c>
      <c r="K149" s="27">
        <v>0</v>
      </c>
      <c r="L149" s="27">
        <v>0</v>
      </c>
      <c r="M149" s="54" t="str">
        <f t="shared" si="11"/>
        <v/>
      </c>
      <c r="N149" s="54" t="str">
        <f t="shared" si="12"/>
        <v/>
      </c>
      <c r="O149" s="27">
        <v>0</v>
      </c>
      <c r="P149" s="27">
        <f t="shared" si="13"/>
        <v>0</v>
      </c>
      <c r="Q149" s="54" t="e">
        <f t="shared" si="14"/>
        <v>#DIV/0!</v>
      </c>
      <c r="R149" s="30"/>
      <c r="S149" s="23"/>
      <c r="T149" s="23"/>
      <c r="U149" s="23"/>
    </row>
    <row r="150" spans="1:21" s="24" customFormat="1" ht="37.5" hidden="1" x14ac:dyDescent="0.3">
      <c r="A150" s="93"/>
      <c r="B150" s="111" t="s">
        <v>351</v>
      </c>
      <c r="C150" s="26">
        <v>847</v>
      </c>
      <c r="D150" s="26" t="s">
        <v>124</v>
      </c>
      <c r="E150" s="26" t="s">
        <v>125</v>
      </c>
      <c r="F150" s="26">
        <v>400</v>
      </c>
      <c r="G150" s="27">
        <v>1449.50314</v>
      </c>
      <c r="H150" s="27">
        <v>1449.50314</v>
      </c>
      <c r="I150" s="28">
        <f t="shared" si="10"/>
        <v>1</v>
      </c>
      <c r="J150" s="27"/>
      <c r="K150" s="27"/>
      <c r="L150" s="27"/>
      <c r="M150" s="54" t="str">
        <f t="shared" si="11"/>
        <v/>
      </c>
      <c r="N150" s="54" t="str">
        <f t="shared" si="12"/>
        <v/>
      </c>
      <c r="O150" s="27">
        <v>0</v>
      </c>
      <c r="P150" s="27">
        <f t="shared" si="13"/>
        <v>0</v>
      </c>
      <c r="Q150" s="54" t="e">
        <f t="shared" si="14"/>
        <v>#DIV/0!</v>
      </c>
      <c r="R150" s="30"/>
      <c r="S150" s="23"/>
      <c r="T150" s="23"/>
      <c r="U150" s="23"/>
    </row>
    <row r="151" spans="1:21" s="24" customFormat="1" ht="18.75" hidden="1" x14ac:dyDescent="0.3">
      <c r="A151" s="93"/>
      <c r="B151" s="111"/>
      <c r="C151" s="26">
        <v>847</v>
      </c>
      <c r="D151" s="26" t="s">
        <v>124</v>
      </c>
      <c r="E151" s="26" t="s">
        <v>125</v>
      </c>
      <c r="F151" s="26">
        <v>400</v>
      </c>
      <c r="G151" s="27">
        <v>233.9</v>
      </c>
      <c r="H151" s="27">
        <v>223.9</v>
      </c>
      <c r="I151" s="28">
        <f t="shared" si="10"/>
        <v>0.95724668661821288</v>
      </c>
      <c r="J151" s="27"/>
      <c r="K151" s="27"/>
      <c r="L151" s="27"/>
      <c r="M151" s="54" t="str">
        <f t="shared" si="11"/>
        <v/>
      </c>
      <c r="N151" s="54" t="str">
        <f t="shared" si="12"/>
        <v/>
      </c>
      <c r="O151" s="27">
        <v>0</v>
      </c>
      <c r="P151" s="27">
        <f t="shared" si="13"/>
        <v>0</v>
      </c>
      <c r="Q151" s="54" t="e">
        <f t="shared" si="14"/>
        <v>#DIV/0!</v>
      </c>
      <c r="R151" s="30"/>
      <c r="S151" s="23"/>
      <c r="T151" s="23"/>
      <c r="U151" s="23"/>
    </row>
    <row r="152" spans="1:21" s="24" customFormat="1" ht="18.75" hidden="1" x14ac:dyDescent="0.3">
      <c r="A152" s="93"/>
      <c r="B152" s="111"/>
      <c r="C152" s="26">
        <v>847</v>
      </c>
      <c r="D152" s="26" t="s">
        <v>124</v>
      </c>
      <c r="E152" s="26" t="s">
        <v>125</v>
      </c>
      <c r="F152" s="26">
        <v>400</v>
      </c>
      <c r="G152" s="27">
        <v>825.34690000000001</v>
      </c>
      <c r="H152" s="27">
        <v>825.34690000000001</v>
      </c>
      <c r="I152" s="28">
        <f t="shared" si="10"/>
        <v>1</v>
      </c>
      <c r="J152" s="27">
        <v>0</v>
      </c>
      <c r="K152" s="27">
        <v>0</v>
      </c>
      <c r="L152" s="27">
        <v>0</v>
      </c>
      <c r="M152" s="54" t="str">
        <f t="shared" si="11"/>
        <v/>
      </c>
      <c r="N152" s="54" t="str">
        <f t="shared" si="12"/>
        <v/>
      </c>
      <c r="O152" s="27">
        <v>0</v>
      </c>
      <c r="P152" s="27">
        <f t="shared" si="13"/>
        <v>0</v>
      </c>
      <c r="Q152" s="54" t="e">
        <f t="shared" si="14"/>
        <v>#DIV/0!</v>
      </c>
      <c r="R152" s="30"/>
      <c r="S152" s="23"/>
      <c r="T152" s="23"/>
      <c r="U152" s="23"/>
    </row>
    <row r="153" spans="1:21" s="24" customFormat="1" ht="18.75" hidden="1" x14ac:dyDescent="0.3">
      <c r="A153" s="93"/>
      <c r="B153" s="111"/>
      <c r="C153" s="26">
        <v>847</v>
      </c>
      <c r="D153" s="26" t="s">
        <v>130</v>
      </c>
      <c r="E153" s="26" t="s">
        <v>125</v>
      </c>
      <c r="F153" s="26">
        <v>400</v>
      </c>
      <c r="G153" s="27">
        <v>942.98199999999997</v>
      </c>
      <c r="H153" s="27">
        <v>942.98199999999997</v>
      </c>
      <c r="I153" s="28">
        <f t="shared" si="10"/>
        <v>1</v>
      </c>
      <c r="J153" s="27">
        <v>0</v>
      </c>
      <c r="K153" s="27">
        <v>0</v>
      </c>
      <c r="L153" s="27">
        <v>0</v>
      </c>
      <c r="M153" s="54" t="str">
        <f t="shared" si="11"/>
        <v/>
      </c>
      <c r="N153" s="54" t="str">
        <f t="shared" si="12"/>
        <v/>
      </c>
      <c r="O153" s="27">
        <v>0</v>
      </c>
      <c r="P153" s="27">
        <f t="shared" si="13"/>
        <v>0</v>
      </c>
      <c r="Q153" s="54" t="e">
        <f t="shared" si="14"/>
        <v>#DIV/0!</v>
      </c>
      <c r="R153" s="30"/>
      <c r="S153" s="23"/>
      <c r="T153" s="23"/>
      <c r="U153" s="23"/>
    </row>
    <row r="154" spans="1:21" s="24" customFormat="1" ht="56.25" hidden="1" x14ac:dyDescent="0.3">
      <c r="A154" s="93"/>
      <c r="B154" s="111" t="s">
        <v>131</v>
      </c>
      <c r="C154" s="26">
        <v>812</v>
      </c>
      <c r="D154" s="26" t="s">
        <v>130</v>
      </c>
      <c r="E154" s="26" t="s">
        <v>132</v>
      </c>
      <c r="F154" s="26">
        <v>400</v>
      </c>
      <c r="G154" s="27">
        <v>0</v>
      </c>
      <c r="H154" s="27">
        <v>0</v>
      </c>
      <c r="I154" s="28" t="str">
        <f t="shared" si="10"/>
        <v/>
      </c>
      <c r="J154" s="27">
        <v>0</v>
      </c>
      <c r="K154" s="27">
        <v>0</v>
      </c>
      <c r="L154" s="27">
        <v>0</v>
      </c>
      <c r="M154" s="54" t="str">
        <f t="shared" si="11"/>
        <v/>
      </c>
      <c r="N154" s="54" t="str">
        <f t="shared" si="12"/>
        <v/>
      </c>
      <c r="O154" s="27">
        <v>0</v>
      </c>
      <c r="P154" s="27">
        <f t="shared" si="13"/>
        <v>0</v>
      </c>
      <c r="Q154" s="54" t="e">
        <f t="shared" si="14"/>
        <v>#DIV/0!</v>
      </c>
      <c r="R154" s="30"/>
      <c r="S154" s="23"/>
      <c r="T154" s="23"/>
      <c r="U154" s="23"/>
    </row>
    <row r="155" spans="1:21" s="24" customFormat="1" ht="45.75" customHeight="1" x14ac:dyDescent="0.3">
      <c r="A155" s="93"/>
      <c r="B155" s="111" t="s">
        <v>127</v>
      </c>
      <c r="C155" s="26">
        <v>847</v>
      </c>
      <c r="D155" s="26" t="s">
        <v>130</v>
      </c>
      <c r="E155" s="26" t="s">
        <v>132</v>
      </c>
      <c r="F155" s="26">
        <v>400</v>
      </c>
      <c r="G155" s="27">
        <v>0</v>
      </c>
      <c r="H155" s="27">
        <v>0</v>
      </c>
      <c r="I155" s="28" t="str">
        <f t="shared" si="10"/>
        <v/>
      </c>
      <c r="J155" s="27">
        <v>0</v>
      </c>
      <c r="K155" s="27">
        <v>16600</v>
      </c>
      <c r="L155" s="27">
        <v>0</v>
      </c>
      <c r="M155" s="54" t="str">
        <f t="shared" si="11"/>
        <v/>
      </c>
      <c r="N155" s="54" t="str">
        <f t="shared" si="12"/>
        <v/>
      </c>
      <c r="O155" s="27">
        <v>42033.599999999999</v>
      </c>
      <c r="P155" s="27">
        <f t="shared" si="13"/>
        <v>42033.599999999999</v>
      </c>
      <c r="Q155" s="54"/>
      <c r="R155" s="30"/>
      <c r="S155" s="23"/>
      <c r="T155" s="23"/>
      <c r="U155" s="23"/>
    </row>
    <row r="156" spans="1:21" s="24" customFormat="1" ht="56.25" x14ac:dyDescent="0.3">
      <c r="A156" s="93"/>
      <c r="B156" s="111" t="s">
        <v>131</v>
      </c>
      <c r="C156" s="26">
        <v>847</v>
      </c>
      <c r="D156" s="26" t="s">
        <v>130</v>
      </c>
      <c r="E156" s="26" t="s">
        <v>132</v>
      </c>
      <c r="F156" s="26">
        <v>400</v>
      </c>
      <c r="G156" s="27">
        <v>10205.714</v>
      </c>
      <c r="H156" s="27">
        <v>10185.714</v>
      </c>
      <c r="I156" s="28">
        <f t="shared" si="10"/>
        <v>0.99804031349496958</v>
      </c>
      <c r="J156" s="27">
        <v>0</v>
      </c>
      <c r="K156" s="27">
        <f>14500</f>
        <v>14500</v>
      </c>
      <c r="L156" s="27">
        <v>137.596</v>
      </c>
      <c r="M156" s="54" t="str">
        <f t="shared" si="11"/>
        <v/>
      </c>
      <c r="N156" s="54">
        <f t="shared" si="12"/>
        <v>9.4893793103448271E-3</v>
      </c>
      <c r="O156" s="27">
        <v>0</v>
      </c>
      <c r="P156" s="27">
        <f t="shared" si="13"/>
        <v>0</v>
      </c>
      <c r="Q156" s="54"/>
      <c r="R156" s="30"/>
      <c r="S156" s="23"/>
      <c r="T156" s="23"/>
      <c r="U156" s="23"/>
    </row>
    <row r="157" spans="1:21" s="24" customFormat="1" ht="18.75" hidden="1" x14ac:dyDescent="0.3">
      <c r="A157" s="93"/>
      <c r="B157" s="111"/>
      <c r="C157" s="26">
        <v>847</v>
      </c>
      <c r="D157" s="26" t="s">
        <v>130</v>
      </c>
      <c r="E157" s="26" t="s">
        <v>132</v>
      </c>
      <c r="F157" s="26">
        <v>400</v>
      </c>
      <c r="G157" s="27">
        <v>54496.26139</v>
      </c>
      <c r="H157" s="27">
        <v>54496.26139</v>
      </c>
      <c r="I157" s="28">
        <f t="shared" si="10"/>
        <v>1</v>
      </c>
      <c r="J157" s="27">
        <v>0</v>
      </c>
      <c r="K157" s="27"/>
      <c r="L157" s="27">
        <v>0</v>
      </c>
      <c r="M157" s="54" t="str">
        <f t="shared" si="11"/>
        <v/>
      </c>
      <c r="N157" s="54" t="str">
        <f t="shared" si="12"/>
        <v/>
      </c>
      <c r="O157" s="27">
        <v>0</v>
      </c>
      <c r="P157" s="27">
        <f t="shared" si="13"/>
        <v>0</v>
      </c>
      <c r="Q157" s="54" t="e">
        <f t="shared" si="14"/>
        <v>#DIV/0!</v>
      </c>
      <c r="R157" s="30"/>
      <c r="S157" s="23"/>
      <c r="T157" s="23"/>
      <c r="U157" s="23"/>
    </row>
    <row r="158" spans="1:21" s="24" customFormat="1" ht="56.25" x14ac:dyDescent="0.3">
      <c r="A158" s="93"/>
      <c r="B158" s="111" t="s">
        <v>129</v>
      </c>
      <c r="C158" s="26">
        <v>812</v>
      </c>
      <c r="D158" s="26" t="s">
        <v>130</v>
      </c>
      <c r="E158" s="26" t="s">
        <v>133</v>
      </c>
      <c r="F158" s="26">
        <v>400</v>
      </c>
      <c r="G158" s="27">
        <v>10384.80248</v>
      </c>
      <c r="H158" s="27">
        <v>10384.80248</v>
      </c>
      <c r="I158" s="28">
        <f t="shared" si="10"/>
        <v>1</v>
      </c>
      <c r="J158" s="27">
        <v>20000</v>
      </c>
      <c r="K158" s="27">
        <v>3400</v>
      </c>
      <c r="L158" s="27">
        <v>1400</v>
      </c>
      <c r="M158" s="54">
        <f t="shared" si="11"/>
        <v>7.0000000000000007E-2</v>
      </c>
      <c r="N158" s="54">
        <f t="shared" si="12"/>
        <v>0.41176470588235292</v>
      </c>
      <c r="O158" s="27">
        <v>0</v>
      </c>
      <c r="P158" s="27">
        <f t="shared" si="13"/>
        <v>-20000</v>
      </c>
      <c r="Q158" s="54">
        <f t="shared" si="14"/>
        <v>0</v>
      </c>
      <c r="R158" s="30"/>
      <c r="S158" s="23"/>
      <c r="T158" s="23"/>
      <c r="U158" s="23"/>
    </row>
    <row r="159" spans="1:21" s="24" customFormat="1" ht="37.5" x14ac:dyDescent="0.3">
      <c r="A159" s="93"/>
      <c r="B159" s="111" t="s">
        <v>128</v>
      </c>
      <c r="C159" s="26">
        <v>812</v>
      </c>
      <c r="D159" s="26" t="s">
        <v>124</v>
      </c>
      <c r="E159" s="26"/>
      <c r="F159" s="26">
        <v>400</v>
      </c>
      <c r="G159" s="27">
        <v>0</v>
      </c>
      <c r="H159" s="27">
        <v>0</v>
      </c>
      <c r="I159" s="28" t="str">
        <f t="shared" si="10"/>
        <v/>
      </c>
      <c r="J159" s="27">
        <v>15000</v>
      </c>
      <c r="K159" s="27">
        <v>15000</v>
      </c>
      <c r="L159" s="27">
        <v>15000</v>
      </c>
      <c r="M159" s="54">
        <f t="shared" si="11"/>
        <v>1</v>
      </c>
      <c r="N159" s="54">
        <f t="shared" si="12"/>
        <v>1</v>
      </c>
      <c r="O159" s="27">
        <v>0</v>
      </c>
      <c r="P159" s="27">
        <f t="shared" si="13"/>
        <v>-15000</v>
      </c>
      <c r="Q159" s="54">
        <f t="shared" si="14"/>
        <v>0</v>
      </c>
      <c r="R159" s="30"/>
      <c r="S159" s="23"/>
      <c r="T159" s="23"/>
      <c r="U159" s="23"/>
    </row>
    <row r="160" spans="1:21" s="24" customFormat="1" ht="37.5" hidden="1" x14ac:dyDescent="0.3">
      <c r="A160" s="93" t="s">
        <v>135</v>
      </c>
      <c r="B160" s="111" t="s">
        <v>126</v>
      </c>
      <c r="C160" s="26">
        <v>812</v>
      </c>
      <c r="D160" s="26" t="s">
        <v>124</v>
      </c>
      <c r="E160" s="26" t="s">
        <v>134</v>
      </c>
      <c r="F160" s="26">
        <v>400</v>
      </c>
      <c r="G160" s="27">
        <v>0</v>
      </c>
      <c r="H160" s="27">
        <v>0</v>
      </c>
      <c r="I160" s="28" t="str">
        <f t="shared" si="10"/>
        <v/>
      </c>
      <c r="J160" s="27">
        <v>0</v>
      </c>
      <c r="K160" s="27">
        <v>0</v>
      </c>
      <c r="L160" s="27">
        <v>0</v>
      </c>
      <c r="M160" s="54" t="str">
        <f t="shared" si="11"/>
        <v/>
      </c>
      <c r="N160" s="54" t="str">
        <f t="shared" si="12"/>
        <v/>
      </c>
      <c r="O160" s="27"/>
      <c r="P160" s="27">
        <f t="shared" si="13"/>
        <v>0</v>
      </c>
      <c r="Q160" s="54" t="e">
        <f t="shared" si="14"/>
        <v>#DIV/0!</v>
      </c>
      <c r="R160" s="30"/>
      <c r="S160" s="23"/>
      <c r="T160" s="23"/>
      <c r="U160" s="23"/>
    </row>
    <row r="161" spans="1:21" s="24" customFormat="1" ht="18.75" hidden="1" x14ac:dyDescent="0.3">
      <c r="A161" s="93"/>
      <c r="B161" s="111"/>
      <c r="C161" s="26">
        <v>847</v>
      </c>
      <c r="D161" s="26" t="s">
        <v>130</v>
      </c>
      <c r="E161" s="26" t="s">
        <v>136</v>
      </c>
      <c r="F161" s="26">
        <v>400</v>
      </c>
      <c r="G161" s="27">
        <v>0</v>
      </c>
      <c r="H161" s="27">
        <v>0</v>
      </c>
      <c r="I161" s="28" t="str">
        <f t="shared" si="10"/>
        <v/>
      </c>
      <c r="J161" s="27">
        <v>0</v>
      </c>
      <c r="K161" s="27">
        <v>0</v>
      </c>
      <c r="L161" s="27">
        <v>0</v>
      </c>
      <c r="M161" s="54" t="str">
        <f t="shared" si="11"/>
        <v/>
      </c>
      <c r="N161" s="54" t="str">
        <f t="shared" si="12"/>
        <v/>
      </c>
      <c r="O161" s="27"/>
      <c r="P161" s="27">
        <f t="shared" si="13"/>
        <v>0</v>
      </c>
      <c r="Q161" s="54" t="e">
        <f t="shared" si="14"/>
        <v>#DIV/0!</v>
      </c>
      <c r="R161" s="30"/>
      <c r="S161" s="23"/>
      <c r="T161" s="23"/>
      <c r="U161" s="23"/>
    </row>
    <row r="162" spans="1:21" s="24" customFormat="1" ht="56.25" x14ac:dyDescent="0.3">
      <c r="A162" s="109" t="s">
        <v>137</v>
      </c>
      <c r="B162" s="83" t="s">
        <v>138</v>
      </c>
      <c r="C162" s="21"/>
      <c r="D162" s="21"/>
      <c r="E162" s="21"/>
      <c r="F162" s="21"/>
      <c r="G162" s="22">
        <v>0</v>
      </c>
      <c r="H162" s="22">
        <v>0</v>
      </c>
      <c r="I162" s="95" t="str">
        <f t="shared" si="10"/>
        <v/>
      </c>
      <c r="J162" s="22">
        <v>18000</v>
      </c>
      <c r="K162" s="22">
        <v>18000</v>
      </c>
      <c r="L162" s="22">
        <v>18000</v>
      </c>
      <c r="M162" s="53">
        <f t="shared" si="11"/>
        <v>1</v>
      </c>
      <c r="N162" s="53">
        <f t="shared" si="12"/>
        <v>1</v>
      </c>
      <c r="O162" s="22">
        <v>0</v>
      </c>
      <c r="P162" s="22">
        <f t="shared" si="13"/>
        <v>-18000</v>
      </c>
      <c r="Q162" s="53">
        <f t="shared" si="14"/>
        <v>0</v>
      </c>
      <c r="R162" s="30"/>
      <c r="S162" s="23"/>
      <c r="T162" s="23"/>
      <c r="U162" s="23"/>
    </row>
    <row r="163" spans="1:21" s="24" customFormat="1" ht="37.5" x14ac:dyDescent="0.3">
      <c r="A163" s="109" t="s">
        <v>139</v>
      </c>
      <c r="B163" s="83" t="s">
        <v>140</v>
      </c>
      <c r="C163" s="21"/>
      <c r="D163" s="21"/>
      <c r="E163" s="21"/>
      <c r="F163" s="21"/>
      <c r="G163" s="22">
        <v>0</v>
      </c>
      <c r="H163" s="22">
        <v>0</v>
      </c>
      <c r="I163" s="95" t="str">
        <f t="shared" si="10"/>
        <v/>
      </c>
      <c r="J163" s="22">
        <v>18000</v>
      </c>
      <c r="K163" s="22">
        <v>18000</v>
      </c>
      <c r="L163" s="22">
        <v>18000</v>
      </c>
      <c r="M163" s="53">
        <f t="shared" si="11"/>
        <v>1</v>
      </c>
      <c r="N163" s="53">
        <f t="shared" si="12"/>
        <v>1</v>
      </c>
      <c r="O163" s="22">
        <v>0</v>
      </c>
      <c r="P163" s="22">
        <f t="shared" si="13"/>
        <v>-18000</v>
      </c>
      <c r="Q163" s="53">
        <f t="shared" si="14"/>
        <v>0</v>
      </c>
      <c r="R163" s="30"/>
      <c r="S163" s="23"/>
      <c r="T163" s="23"/>
      <c r="U163" s="23"/>
    </row>
    <row r="164" spans="1:21" s="24" customFormat="1" ht="56.25" x14ac:dyDescent="0.3">
      <c r="A164" s="93"/>
      <c r="B164" s="111" t="s">
        <v>141</v>
      </c>
      <c r="C164" s="26">
        <v>854</v>
      </c>
      <c r="D164" s="26" t="s">
        <v>142</v>
      </c>
      <c r="E164" s="26" t="s">
        <v>143</v>
      </c>
      <c r="F164" s="26">
        <v>500</v>
      </c>
      <c r="G164" s="27">
        <v>0</v>
      </c>
      <c r="H164" s="27">
        <v>0</v>
      </c>
      <c r="I164" s="28" t="str">
        <f t="shared" si="10"/>
        <v/>
      </c>
      <c r="J164" s="27">
        <v>18000</v>
      </c>
      <c r="K164" s="27">
        <v>18000</v>
      </c>
      <c r="L164" s="27">
        <v>18000</v>
      </c>
      <c r="M164" s="54">
        <f t="shared" si="11"/>
        <v>1</v>
      </c>
      <c r="N164" s="54">
        <f t="shared" si="12"/>
        <v>1</v>
      </c>
      <c r="O164" s="27">
        <v>0</v>
      </c>
      <c r="P164" s="27">
        <f t="shared" si="13"/>
        <v>-18000</v>
      </c>
      <c r="Q164" s="54">
        <f t="shared" si="14"/>
        <v>0</v>
      </c>
      <c r="R164" s="30"/>
      <c r="S164" s="23"/>
      <c r="T164" s="23"/>
      <c r="U164" s="23"/>
    </row>
    <row r="165" spans="1:21" s="24" customFormat="1" ht="75" x14ac:dyDescent="0.3">
      <c r="A165" s="109" t="s">
        <v>144</v>
      </c>
      <c r="B165" s="83" t="s">
        <v>145</v>
      </c>
      <c r="C165" s="21"/>
      <c r="D165" s="21"/>
      <c r="E165" s="21"/>
      <c r="F165" s="21"/>
      <c r="G165" s="22">
        <v>36024.982620000002</v>
      </c>
      <c r="H165" s="22">
        <v>30141.098720000002</v>
      </c>
      <c r="I165" s="95">
        <f t="shared" si="10"/>
        <v>0.83667212384070822</v>
      </c>
      <c r="J165" s="22">
        <v>15247.323899999999</v>
      </c>
      <c r="K165" s="22">
        <v>36200.923900000002</v>
      </c>
      <c r="L165" s="22">
        <v>3068.3279699999998</v>
      </c>
      <c r="M165" s="53">
        <f t="shared" si="11"/>
        <v>0.20123714758889591</v>
      </c>
      <c r="N165" s="53">
        <f t="shared" si="12"/>
        <v>8.4758277951022115E-2</v>
      </c>
      <c r="O165" s="22">
        <v>5246.85</v>
      </c>
      <c r="P165" s="22">
        <f t="shared" si="13"/>
        <v>-10000.473899999999</v>
      </c>
      <c r="Q165" s="53">
        <f t="shared" si="14"/>
        <v>0.34411612387928614</v>
      </c>
      <c r="R165" s="30"/>
      <c r="S165" s="23"/>
      <c r="T165" s="23"/>
      <c r="U165" s="23"/>
    </row>
    <row r="166" spans="1:21" s="24" customFormat="1" ht="37.5" x14ac:dyDescent="0.3">
      <c r="A166" s="109" t="s">
        <v>146</v>
      </c>
      <c r="B166" s="83" t="s">
        <v>147</v>
      </c>
      <c r="C166" s="21"/>
      <c r="D166" s="21"/>
      <c r="E166" s="21"/>
      <c r="F166" s="21"/>
      <c r="G166" s="22">
        <v>23632.287079999998</v>
      </c>
      <c r="H166" s="22">
        <v>20787.227080000001</v>
      </c>
      <c r="I166" s="95">
        <f t="shared" si="10"/>
        <v>0.87961131352336308</v>
      </c>
      <c r="J166" s="22">
        <v>2845.06</v>
      </c>
      <c r="K166" s="22">
        <v>2845.06</v>
      </c>
      <c r="L166" s="22">
        <v>0</v>
      </c>
      <c r="M166" s="53" t="str">
        <f t="shared" si="11"/>
        <v/>
      </c>
      <c r="N166" s="53" t="str">
        <f t="shared" si="12"/>
        <v/>
      </c>
      <c r="O166" s="22">
        <v>0</v>
      </c>
      <c r="P166" s="22">
        <f t="shared" si="13"/>
        <v>-2845.06</v>
      </c>
      <c r="Q166" s="53">
        <f t="shared" si="14"/>
        <v>0</v>
      </c>
      <c r="R166" s="30"/>
      <c r="S166" s="23"/>
      <c r="T166" s="23"/>
      <c r="U166" s="23"/>
    </row>
    <row r="167" spans="1:21" s="24" customFormat="1" ht="37.5" hidden="1" x14ac:dyDescent="0.3">
      <c r="A167" s="93"/>
      <c r="B167" s="111" t="s">
        <v>148</v>
      </c>
      <c r="C167" s="26">
        <v>807</v>
      </c>
      <c r="D167" s="26" t="s">
        <v>149</v>
      </c>
      <c r="E167" s="26" t="s">
        <v>150</v>
      </c>
      <c r="F167" s="26">
        <v>500</v>
      </c>
      <c r="G167" s="27">
        <v>16519.63708</v>
      </c>
      <c r="H167" s="27">
        <v>16519.63708</v>
      </c>
      <c r="I167" s="28">
        <f t="shared" si="10"/>
        <v>1</v>
      </c>
      <c r="J167" s="27">
        <v>0</v>
      </c>
      <c r="K167" s="27">
        <v>0</v>
      </c>
      <c r="L167" s="27">
        <v>0</v>
      </c>
      <c r="M167" s="54" t="str">
        <f t="shared" si="11"/>
        <v/>
      </c>
      <c r="N167" s="54" t="str">
        <f t="shared" si="12"/>
        <v/>
      </c>
      <c r="O167" s="27">
        <v>0</v>
      </c>
      <c r="P167" s="27">
        <f t="shared" si="13"/>
        <v>0</v>
      </c>
      <c r="Q167" s="54"/>
      <c r="R167" s="30"/>
      <c r="S167" s="23"/>
      <c r="T167" s="23"/>
      <c r="U167" s="23"/>
    </row>
    <row r="168" spans="1:21" s="24" customFormat="1" ht="56.25" x14ac:dyDescent="0.3">
      <c r="A168" s="93"/>
      <c r="B168" s="111" t="s">
        <v>151</v>
      </c>
      <c r="C168" s="26">
        <v>807</v>
      </c>
      <c r="D168" s="26" t="s">
        <v>97</v>
      </c>
      <c r="E168" s="26" t="s">
        <v>150</v>
      </c>
      <c r="F168" s="26">
        <v>500</v>
      </c>
      <c r="G168" s="27">
        <v>0</v>
      </c>
      <c r="H168" s="27">
        <v>0</v>
      </c>
      <c r="I168" s="28" t="str">
        <f t="shared" si="10"/>
        <v/>
      </c>
      <c r="J168" s="27">
        <v>2845.06</v>
      </c>
      <c r="K168" s="27">
        <v>2845.06</v>
      </c>
      <c r="L168" s="27">
        <v>0</v>
      </c>
      <c r="M168" s="54" t="str">
        <f t="shared" si="11"/>
        <v/>
      </c>
      <c r="N168" s="54" t="str">
        <f t="shared" si="12"/>
        <v/>
      </c>
      <c r="O168" s="27">
        <v>0</v>
      </c>
      <c r="P168" s="27">
        <f t="shared" si="13"/>
        <v>-2845.06</v>
      </c>
      <c r="Q168" s="54">
        <f t="shared" si="14"/>
        <v>0</v>
      </c>
      <c r="R168" s="30"/>
      <c r="S168" s="23"/>
      <c r="T168" s="23"/>
      <c r="U168" s="23"/>
    </row>
    <row r="169" spans="1:21" s="24" customFormat="1" ht="18.75" hidden="1" x14ac:dyDescent="0.3">
      <c r="A169" s="93"/>
      <c r="B169" s="111"/>
      <c r="C169" s="26">
        <v>807</v>
      </c>
      <c r="D169" s="26" t="s">
        <v>97</v>
      </c>
      <c r="E169" s="26" t="s">
        <v>150</v>
      </c>
      <c r="F169" s="26">
        <v>500</v>
      </c>
      <c r="G169" s="27">
        <v>7112.65</v>
      </c>
      <c r="H169" s="27">
        <v>4267.59</v>
      </c>
      <c r="I169" s="28">
        <f t="shared" si="10"/>
        <v>0.60000000000000009</v>
      </c>
      <c r="J169" s="27">
        <v>0</v>
      </c>
      <c r="K169" s="27">
        <v>0</v>
      </c>
      <c r="L169" s="27">
        <v>0</v>
      </c>
      <c r="M169" s="54" t="str">
        <f t="shared" si="11"/>
        <v/>
      </c>
      <c r="N169" s="54" t="str">
        <f t="shared" si="12"/>
        <v/>
      </c>
      <c r="O169" s="27">
        <v>0</v>
      </c>
      <c r="P169" s="27">
        <f t="shared" si="13"/>
        <v>0</v>
      </c>
      <c r="Q169" s="54"/>
      <c r="R169" s="30"/>
      <c r="S169" s="23"/>
      <c r="T169" s="23"/>
      <c r="U169" s="23"/>
    </row>
    <row r="170" spans="1:21" s="24" customFormat="1" ht="37.5" x14ac:dyDescent="0.3">
      <c r="A170" s="109" t="s">
        <v>152</v>
      </c>
      <c r="B170" s="83" t="s">
        <v>153</v>
      </c>
      <c r="C170" s="21"/>
      <c r="D170" s="21"/>
      <c r="E170" s="21"/>
      <c r="F170" s="21"/>
      <c r="G170" s="22">
        <v>12392.695540000001</v>
      </c>
      <c r="H170" s="22">
        <v>9353.8716399999994</v>
      </c>
      <c r="I170" s="95">
        <f t="shared" si="10"/>
        <v>0.75478911023097717</v>
      </c>
      <c r="J170" s="22">
        <v>12402.2639</v>
      </c>
      <c r="K170" s="22">
        <v>33355.863899999997</v>
      </c>
      <c r="L170" s="22">
        <v>3068.3279699999998</v>
      </c>
      <c r="M170" s="53">
        <f t="shared" si="11"/>
        <v>0.24740063545978891</v>
      </c>
      <c r="N170" s="53">
        <f t="shared" si="12"/>
        <v>9.1987663074737519E-2</v>
      </c>
      <c r="O170" s="22">
        <v>5246.85</v>
      </c>
      <c r="P170" s="22">
        <f t="shared" si="13"/>
        <v>-7155.4138999999996</v>
      </c>
      <c r="Q170" s="53"/>
      <c r="R170" s="30"/>
      <c r="S170" s="23"/>
      <c r="T170" s="23"/>
      <c r="U170" s="23"/>
    </row>
    <row r="171" spans="1:21" s="24" customFormat="1" ht="37.5" x14ac:dyDescent="0.3">
      <c r="A171" s="93"/>
      <c r="B171" s="111" t="s">
        <v>154</v>
      </c>
      <c r="C171" s="26">
        <v>832</v>
      </c>
      <c r="D171" s="26" t="s">
        <v>155</v>
      </c>
      <c r="E171" s="26" t="s">
        <v>156</v>
      </c>
      <c r="F171" s="26">
        <v>400</v>
      </c>
      <c r="G171" s="27">
        <v>4335.9165400000002</v>
      </c>
      <c r="H171" s="27">
        <v>1297.0926400000001</v>
      </c>
      <c r="I171" s="28">
        <f t="shared" si="10"/>
        <v>0.29915073964961514</v>
      </c>
      <c r="J171" s="27">
        <v>4681.72</v>
      </c>
      <c r="K171" s="27">
        <v>1081.72</v>
      </c>
      <c r="L171" s="27">
        <v>49</v>
      </c>
      <c r="M171" s="54">
        <f t="shared" si="11"/>
        <v>1.0466238903650794E-2</v>
      </c>
      <c r="N171" s="54">
        <f t="shared" si="12"/>
        <v>4.5298228746810637E-2</v>
      </c>
      <c r="O171" s="27">
        <v>4896.8500000000004</v>
      </c>
      <c r="P171" s="27">
        <f t="shared" si="13"/>
        <v>215.13000000000011</v>
      </c>
      <c r="Q171" s="54">
        <f t="shared" si="14"/>
        <v>1.0459510607212734</v>
      </c>
      <c r="R171" s="30"/>
      <c r="S171" s="23"/>
      <c r="T171" s="23"/>
      <c r="U171" s="23"/>
    </row>
    <row r="172" spans="1:21" s="24" customFormat="1" ht="56.25" x14ac:dyDescent="0.3">
      <c r="A172" s="93"/>
      <c r="B172" s="111" t="s">
        <v>157</v>
      </c>
      <c r="C172" s="26">
        <v>832</v>
      </c>
      <c r="D172" s="26" t="s">
        <v>155</v>
      </c>
      <c r="E172" s="26" t="s">
        <v>156</v>
      </c>
      <c r="F172" s="26">
        <v>400</v>
      </c>
      <c r="G172" s="27">
        <v>0</v>
      </c>
      <c r="H172" s="27">
        <v>0</v>
      </c>
      <c r="I172" s="28" t="str">
        <f t="shared" si="10"/>
        <v/>
      </c>
      <c r="J172" s="27">
        <v>4681.72</v>
      </c>
      <c r="K172" s="27">
        <v>4681.72</v>
      </c>
      <c r="L172" s="27">
        <v>0</v>
      </c>
      <c r="M172" s="54" t="str">
        <f t="shared" si="11"/>
        <v/>
      </c>
      <c r="N172" s="54" t="str">
        <f t="shared" si="12"/>
        <v/>
      </c>
      <c r="O172" s="27">
        <v>0</v>
      </c>
      <c r="P172" s="27">
        <f t="shared" si="13"/>
        <v>-4681.72</v>
      </c>
      <c r="Q172" s="54">
        <f t="shared" si="14"/>
        <v>0</v>
      </c>
      <c r="R172" s="30"/>
      <c r="S172" s="23"/>
      <c r="T172" s="23"/>
      <c r="U172" s="23"/>
    </row>
    <row r="173" spans="1:21" s="24" customFormat="1" ht="37.5" x14ac:dyDescent="0.3">
      <c r="A173" s="93"/>
      <c r="B173" s="111" t="s">
        <v>158</v>
      </c>
      <c r="C173" s="26">
        <v>832</v>
      </c>
      <c r="D173" s="26" t="s">
        <v>155</v>
      </c>
      <c r="E173" s="26" t="s">
        <v>156</v>
      </c>
      <c r="F173" s="26">
        <v>400</v>
      </c>
      <c r="G173" s="27">
        <v>0</v>
      </c>
      <c r="H173" s="27">
        <v>0</v>
      </c>
      <c r="I173" s="28" t="str">
        <f t="shared" si="10"/>
        <v/>
      </c>
      <c r="J173" s="27">
        <v>3038.8238999999999</v>
      </c>
      <c r="K173" s="27">
        <v>3038.8238999999999</v>
      </c>
      <c r="L173" s="27">
        <v>3019.3279699999998</v>
      </c>
      <c r="M173" s="54">
        <f t="shared" si="11"/>
        <v>0.9935843830897868</v>
      </c>
      <c r="N173" s="54">
        <f t="shared" si="12"/>
        <v>0.9935843830897868</v>
      </c>
      <c r="O173" s="27">
        <v>0</v>
      </c>
      <c r="P173" s="27">
        <f t="shared" si="13"/>
        <v>-3038.8238999999999</v>
      </c>
      <c r="Q173" s="54">
        <f t="shared" si="14"/>
        <v>0</v>
      </c>
      <c r="R173" s="30"/>
      <c r="S173" s="23"/>
      <c r="T173" s="23"/>
      <c r="U173" s="23"/>
    </row>
    <row r="174" spans="1:21" s="24" customFormat="1" ht="75" x14ac:dyDescent="0.3">
      <c r="A174" s="93"/>
      <c r="B174" s="111" t="s">
        <v>159</v>
      </c>
      <c r="C174" s="26">
        <v>832</v>
      </c>
      <c r="D174" s="26" t="s">
        <v>22</v>
      </c>
      <c r="E174" s="26" t="s">
        <v>156</v>
      </c>
      <c r="F174" s="26">
        <v>400</v>
      </c>
      <c r="G174" s="27">
        <v>3000</v>
      </c>
      <c r="H174" s="27">
        <v>3000</v>
      </c>
      <c r="I174" s="28">
        <f t="shared" si="10"/>
        <v>1</v>
      </c>
      <c r="J174" s="27">
        <v>0</v>
      </c>
      <c r="K174" s="27">
        <v>1600</v>
      </c>
      <c r="L174" s="27">
        <v>0</v>
      </c>
      <c r="M174" s="54" t="str">
        <f t="shared" si="11"/>
        <v/>
      </c>
      <c r="N174" s="54" t="str">
        <f t="shared" si="12"/>
        <v/>
      </c>
      <c r="O174" s="27">
        <v>0</v>
      </c>
      <c r="P174" s="27">
        <f t="shared" si="13"/>
        <v>0</v>
      </c>
      <c r="Q174" s="54"/>
      <c r="R174" s="30"/>
      <c r="S174" s="23"/>
      <c r="T174" s="23"/>
      <c r="U174" s="23"/>
    </row>
    <row r="175" spans="1:21" s="24" customFormat="1" ht="75" x14ac:dyDescent="0.3">
      <c r="A175" s="93"/>
      <c r="B175" s="111" t="s">
        <v>160</v>
      </c>
      <c r="C175" s="26">
        <v>832</v>
      </c>
      <c r="D175" s="26" t="s">
        <v>22</v>
      </c>
      <c r="E175" s="26" t="s">
        <v>156</v>
      </c>
      <c r="F175" s="26">
        <v>400</v>
      </c>
      <c r="G175" s="27">
        <v>1500</v>
      </c>
      <c r="H175" s="27">
        <v>1500</v>
      </c>
      <c r="I175" s="28">
        <f t="shared" si="10"/>
        <v>1</v>
      </c>
      <c r="J175" s="27">
        <v>0</v>
      </c>
      <c r="K175" s="27">
        <v>2000</v>
      </c>
      <c r="L175" s="27">
        <v>0</v>
      </c>
      <c r="M175" s="54" t="str">
        <f t="shared" si="11"/>
        <v/>
      </c>
      <c r="N175" s="54" t="str">
        <f t="shared" si="12"/>
        <v/>
      </c>
      <c r="O175" s="27">
        <v>0</v>
      </c>
      <c r="P175" s="27">
        <f t="shared" si="13"/>
        <v>0</v>
      </c>
      <c r="Q175" s="54"/>
      <c r="R175" s="30"/>
      <c r="S175" s="23"/>
      <c r="T175" s="23"/>
      <c r="U175" s="23"/>
    </row>
    <row r="176" spans="1:21" s="24" customFormat="1" ht="75" x14ac:dyDescent="0.3">
      <c r="A176" s="93"/>
      <c r="B176" s="111" t="s">
        <v>161</v>
      </c>
      <c r="C176" s="26">
        <v>832</v>
      </c>
      <c r="D176" s="26" t="s">
        <v>22</v>
      </c>
      <c r="E176" s="26" t="s">
        <v>156</v>
      </c>
      <c r="F176" s="26">
        <v>400</v>
      </c>
      <c r="G176" s="27">
        <v>1500</v>
      </c>
      <c r="H176" s="27">
        <v>1500</v>
      </c>
      <c r="I176" s="28">
        <f t="shared" si="10"/>
        <v>1</v>
      </c>
      <c r="J176" s="27">
        <v>0</v>
      </c>
      <c r="K176" s="27">
        <v>20953.599999999999</v>
      </c>
      <c r="L176" s="27">
        <v>0</v>
      </c>
      <c r="M176" s="54" t="str">
        <f t="shared" si="11"/>
        <v/>
      </c>
      <c r="N176" s="54" t="str">
        <f t="shared" si="12"/>
        <v/>
      </c>
      <c r="O176" s="27">
        <v>0</v>
      </c>
      <c r="P176" s="27">
        <f t="shared" si="13"/>
        <v>0</v>
      </c>
      <c r="Q176" s="54"/>
      <c r="R176" s="30"/>
      <c r="S176" s="23"/>
      <c r="T176" s="23"/>
      <c r="U176" s="23"/>
    </row>
    <row r="177" spans="1:21" s="24" customFormat="1" ht="18.75" hidden="1" x14ac:dyDescent="0.3">
      <c r="A177" s="93"/>
      <c r="B177" s="111"/>
      <c r="C177" s="26">
        <v>812</v>
      </c>
      <c r="D177" s="26" t="s">
        <v>155</v>
      </c>
      <c r="E177" s="26" t="s">
        <v>162</v>
      </c>
      <c r="F177" s="26">
        <v>400</v>
      </c>
      <c r="G177" s="27">
        <v>0</v>
      </c>
      <c r="H177" s="27">
        <v>0</v>
      </c>
      <c r="I177" s="28" t="str">
        <f t="shared" si="10"/>
        <v/>
      </c>
      <c r="J177" s="27">
        <v>0</v>
      </c>
      <c r="K177" s="27"/>
      <c r="L177" s="27">
        <v>0</v>
      </c>
      <c r="M177" s="54" t="str">
        <f t="shared" si="11"/>
        <v/>
      </c>
      <c r="N177" s="54" t="str">
        <f t="shared" si="12"/>
        <v/>
      </c>
      <c r="O177" s="27">
        <v>0</v>
      </c>
      <c r="P177" s="27">
        <f t="shared" si="13"/>
        <v>0</v>
      </c>
      <c r="Q177" s="54" t="e">
        <f t="shared" si="14"/>
        <v>#DIV/0!</v>
      </c>
      <c r="R177" s="30"/>
      <c r="S177" s="23"/>
      <c r="T177" s="23"/>
      <c r="U177" s="23"/>
    </row>
    <row r="178" spans="1:21" s="24" customFormat="1" ht="37.5" x14ac:dyDescent="0.3">
      <c r="A178" s="93"/>
      <c r="B178" s="25" t="s">
        <v>354</v>
      </c>
      <c r="C178" s="26">
        <v>832</v>
      </c>
      <c r="D178" s="26" t="s">
        <v>155</v>
      </c>
      <c r="E178" s="26" t="s">
        <v>156</v>
      </c>
      <c r="F178" s="26"/>
      <c r="G178" s="27"/>
      <c r="H178" s="27"/>
      <c r="I178" s="28"/>
      <c r="J178" s="27"/>
      <c r="K178" s="27"/>
      <c r="L178" s="27"/>
      <c r="M178" s="54"/>
      <c r="N178" s="54"/>
      <c r="O178" s="27">
        <v>350</v>
      </c>
      <c r="P178" s="27">
        <f t="shared" si="13"/>
        <v>350</v>
      </c>
      <c r="Q178" s="54"/>
      <c r="R178" s="30"/>
      <c r="S178" s="23"/>
      <c r="T178" s="23"/>
      <c r="U178" s="23"/>
    </row>
    <row r="179" spans="1:21" s="24" customFormat="1" ht="56.25" x14ac:dyDescent="0.3">
      <c r="A179" s="109" t="s">
        <v>163</v>
      </c>
      <c r="B179" s="83" t="s">
        <v>17</v>
      </c>
      <c r="C179" s="21"/>
      <c r="D179" s="21"/>
      <c r="E179" s="21"/>
      <c r="F179" s="21"/>
      <c r="G179" s="22">
        <v>927049.10843000002</v>
      </c>
      <c r="H179" s="22">
        <v>815561.34239999996</v>
      </c>
      <c r="I179" s="95">
        <f t="shared" si="10"/>
        <v>0.87973909362923641</v>
      </c>
      <c r="J179" s="22">
        <v>839628.71446000005</v>
      </c>
      <c r="K179" s="22">
        <v>868999.72178999998</v>
      </c>
      <c r="L179" s="22">
        <v>315561.48267</v>
      </c>
      <c r="M179" s="53">
        <f t="shared" si="11"/>
        <v>0.37583455310118907</v>
      </c>
      <c r="N179" s="53">
        <f t="shared" si="12"/>
        <v>0.36313185695847405</v>
      </c>
      <c r="O179" s="22">
        <v>660508.56874000002</v>
      </c>
      <c r="P179" s="22">
        <f t="shared" si="13"/>
        <v>-179120.14572000003</v>
      </c>
      <c r="Q179" s="53">
        <f t="shared" si="14"/>
        <v>0.78666743688583873</v>
      </c>
      <c r="R179" s="30"/>
      <c r="S179" s="23"/>
      <c r="T179" s="23"/>
      <c r="U179" s="23"/>
    </row>
    <row r="180" spans="1:21" s="24" customFormat="1" ht="37.5" x14ac:dyDescent="0.3">
      <c r="A180" s="109" t="s">
        <v>164</v>
      </c>
      <c r="B180" s="83" t="s">
        <v>165</v>
      </c>
      <c r="C180" s="21"/>
      <c r="D180" s="21"/>
      <c r="E180" s="21"/>
      <c r="F180" s="21"/>
      <c r="G180" s="22">
        <v>6628.7921399999996</v>
      </c>
      <c r="H180" s="22">
        <v>6628.7921399999996</v>
      </c>
      <c r="I180" s="95">
        <f t="shared" si="10"/>
        <v>1</v>
      </c>
      <c r="J180" s="22">
        <v>41270</v>
      </c>
      <c r="K180" s="22">
        <v>15915.333329999999</v>
      </c>
      <c r="L180" s="22">
        <v>177.75899999999999</v>
      </c>
      <c r="M180" s="53">
        <f t="shared" si="11"/>
        <v>4.3072207414586866E-3</v>
      </c>
      <c r="N180" s="53">
        <f t="shared" si="12"/>
        <v>1.1169040340796934E-2</v>
      </c>
      <c r="O180" s="22">
        <v>45091.413390000002</v>
      </c>
      <c r="P180" s="22">
        <f t="shared" si="13"/>
        <v>3821.4133900000015</v>
      </c>
      <c r="Q180" s="53">
        <f t="shared" si="14"/>
        <v>1.0925954298521929</v>
      </c>
      <c r="R180" s="30"/>
      <c r="S180" s="23"/>
      <c r="T180" s="23"/>
      <c r="U180" s="23"/>
    </row>
    <row r="181" spans="1:21" s="24" customFormat="1" ht="37.5" x14ac:dyDescent="0.3">
      <c r="A181" s="93"/>
      <c r="B181" s="111" t="s">
        <v>166</v>
      </c>
      <c r="C181" s="26">
        <v>812</v>
      </c>
      <c r="D181" s="26" t="s">
        <v>149</v>
      </c>
      <c r="E181" s="26" t="s">
        <v>167</v>
      </c>
      <c r="F181" s="26">
        <v>500</v>
      </c>
      <c r="G181" s="27">
        <v>0</v>
      </c>
      <c r="H181" s="27">
        <v>0</v>
      </c>
      <c r="I181" s="28" t="str">
        <f t="shared" ref="I181:I216" si="15">IF(OR(G181=0,H181=0),"",H181/G181)</f>
        <v/>
      </c>
      <c r="J181" s="27">
        <v>0</v>
      </c>
      <c r="K181" s="27">
        <v>0</v>
      </c>
      <c r="L181" s="27">
        <v>0</v>
      </c>
      <c r="M181" s="54" t="str">
        <f t="shared" si="11"/>
        <v/>
      </c>
      <c r="N181" s="54" t="str">
        <f t="shared" si="12"/>
        <v/>
      </c>
      <c r="O181" s="27">
        <v>45091.413390000002</v>
      </c>
      <c r="P181" s="27">
        <f t="shared" si="13"/>
        <v>45091.413390000002</v>
      </c>
      <c r="Q181" s="54"/>
      <c r="R181" s="30"/>
      <c r="S181" s="23"/>
      <c r="T181" s="23"/>
      <c r="U181" s="23"/>
    </row>
    <row r="182" spans="1:21" s="24" customFormat="1" ht="56.25" x14ac:dyDescent="0.3">
      <c r="A182" s="93"/>
      <c r="B182" s="111" t="s">
        <v>168</v>
      </c>
      <c r="C182" s="26">
        <v>812</v>
      </c>
      <c r="D182" s="26" t="s">
        <v>22</v>
      </c>
      <c r="E182" s="26" t="s">
        <v>169</v>
      </c>
      <c r="F182" s="26">
        <v>400</v>
      </c>
      <c r="G182" s="27">
        <v>0</v>
      </c>
      <c r="H182" s="27">
        <v>0</v>
      </c>
      <c r="I182" s="28" t="str">
        <f t="shared" si="15"/>
        <v/>
      </c>
      <c r="J182" s="27">
        <v>6270</v>
      </c>
      <c r="K182" s="27">
        <v>12933.333329999999</v>
      </c>
      <c r="L182" s="27">
        <v>0</v>
      </c>
      <c r="M182" s="54" t="str">
        <f t="shared" si="11"/>
        <v/>
      </c>
      <c r="N182" s="54" t="str">
        <f t="shared" si="12"/>
        <v/>
      </c>
      <c r="O182" s="27">
        <v>0</v>
      </c>
      <c r="P182" s="27">
        <f t="shared" si="13"/>
        <v>-6270</v>
      </c>
      <c r="Q182" s="54">
        <f t="shared" si="14"/>
        <v>0</v>
      </c>
      <c r="R182" s="30"/>
      <c r="S182" s="23"/>
      <c r="T182" s="23"/>
      <c r="U182" s="23"/>
    </row>
    <row r="183" spans="1:21" s="24" customFormat="1" ht="56.25" hidden="1" x14ac:dyDescent="0.3">
      <c r="A183" s="93"/>
      <c r="B183" s="111" t="s">
        <v>170</v>
      </c>
      <c r="C183" s="26">
        <v>812</v>
      </c>
      <c r="D183" s="26" t="s">
        <v>22</v>
      </c>
      <c r="E183" s="26" t="s">
        <v>169</v>
      </c>
      <c r="F183" s="26">
        <v>400</v>
      </c>
      <c r="G183" s="27">
        <v>3236.2987400000002</v>
      </c>
      <c r="H183" s="27">
        <v>3236.2987400000002</v>
      </c>
      <c r="I183" s="28">
        <f t="shared" si="15"/>
        <v>1</v>
      </c>
      <c r="J183" s="27">
        <v>0</v>
      </c>
      <c r="K183" s="27">
        <v>0</v>
      </c>
      <c r="L183" s="27">
        <v>0</v>
      </c>
      <c r="M183" s="54" t="str">
        <f t="shared" si="11"/>
        <v/>
      </c>
      <c r="N183" s="54" t="str">
        <f t="shared" si="12"/>
        <v/>
      </c>
      <c r="O183" s="27">
        <v>0</v>
      </c>
      <c r="P183" s="27">
        <f t="shared" si="13"/>
        <v>0</v>
      </c>
      <c r="Q183" s="54" t="e">
        <f t="shared" si="14"/>
        <v>#DIV/0!</v>
      </c>
      <c r="R183" s="30"/>
      <c r="S183" s="23"/>
      <c r="T183" s="23"/>
      <c r="U183" s="23"/>
    </row>
    <row r="184" spans="1:21" s="24" customFormat="1" ht="44.25" customHeight="1" x14ac:dyDescent="0.3">
      <c r="A184" s="93"/>
      <c r="B184" s="111" t="s">
        <v>171</v>
      </c>
      <c r="C184" s="26">
        <v>812</v>
      </c>
      <c r="D184" s="26" t="s">
        <v>22</v>
      </c>
      <c r="E184" s="26" t="s">
        <v>169</v>
      </c>
      <c r="F184" s="26">
        <v>400</v>
      </c>
      <c r="G184" s="27">
        <v>3392.4933999999998</v>
      </c>
      <c r="H184" s="27">
        <v>3392.4933999999998</v>
      </c>
      <c r="I184" s="28">
        <f t="shared" si="15"/>
        <v>1</v>
      </c>
      <c r="J184" s="27">
        <v>25000</v>
      </c>
      <c r="K184" s="27">
        <v>1331</v>
      </c>
      <c r="L184" s="27">
        <v>0</v>
      </c>
      <c r="M184" s="54" t="str">
        <f t="shared" si="11"/>
        <v/>
      </c>
      <c r="N184" s="54" t="str">
        <f t="shared" si="12"/>
        <v/>
      </c>
      <c r="O184" s="27">
        <v>0</v>
      </c>
      <c r="P184" s="27">
        <f t="shared" si="13"/>
        <v>-25000</v>
      </c>
      <c r="Q184" s="54">
        <f t="shared" si="14"/>
        <v>0</v>
      </c>
      <c r="R184" s="30"/>
      <c r="S184" s="23"/>
      <c r="T184" s="23"/>
      <c r="U184" s="23"/>
    </row>
    <row r="185" spans="1:21" s="24" customFormat="1" ht="37.5" x14ac:dyDescent="0.3">
      <c r="A185" s="93"/>
      <c r="B185" s="111" t="s">
        <v>172</v>
      </c>
      <c r="C185" s="26">
        <v>812</v>
      </c>
      <c r="D185" s="26" t="s">
        <v>22</v>
      </c>
      <c r="E185" s="26" t="s">
        <v>169</v>
      </c>
      <c r="F185" s="26">
        <v>400</v>
      </c>
      <c r="G185" s="27">
        <v>0</v>
      </c>
      <c r="H185" s="27">
        <v>0</v>
      </c>
      <c r="I185" s="28" t="str">
        <f t="shared" si="15"/>
        <v/>
      </c>
      <c r="J185" s="27">
        <v>10000</v>
      </c>
      <c r="K185" s="27">
        <v>1331</v>
      </c>
      <c r="L185" s="27">
        <v>86.759</v>
      </c>
      <c r="M185" s="54">
        <f t="shared" si="11"/>
        <v>8.6759000000000003E-3</v>
      </c>
      <c r="N185" s="54">
        <f t="shared" si="12"/>
        <v>6.518332081141999E-2</v>
      </c>
      <c r="O185" s="27">
        <v>0</v>
      </c>
      <c r="P185" s="27">
        <f t="shared" si="13"/>
        <v>-10000</v>
      </c>
      <c r="Q185" s="54">
        <f t="shared" si="14"/>
        <v>0</v>
      </c>
      <c r="R185" s="30"/>
      <c r="S185" s="23"/>
      <c r="T185" s="23"/>
      <c r="U185" s="23"/>
    </row>
    <row r="186" spans="1:21" s="24" customFormat="1" ht="37.5" x14ac:dyDescent="0.3">
      <c r="A186" s="93"/>
      <c r="B186" s="111" t="s">
        <v>173</v>
      </c>
      <c r="C186" s="26">
        <v>812</v>
      </c>
      <c r="D186" s="26" t="s">
        <v>22</v>
      </c>
      <c r="E186" s="26" t="s">
        <v>169</v>
      </c>
      <c r="F186" s="26">
        <v>400</v>
      </c>
      <c r="G186" s="27">
        <v>0</v>
      </c>
      <c r="H186" s="27">
        <v>0</v>
      </c>
      <c r="I186" s="28" t="str">
        <f t="shared" si="15"/>
        <v/>
      </c>
      <c r="J186" s="27">
        <v>0</v>
      </c>
      <c r="K186" s="27">
        <v>110</v>
      </c>
      <c r="L186" s="27">
        <v>91</v>
      </c>
      <c r="M186" s="54" t="str">
        <f t="shared" si="11"/>
        <v/>
      </c>
      <c r="N186" s="54">
        <f t="shared" si="12"/>
        <v>0.82727272727272727</v>
      </c>
      <c r="O186" s="27">
        <v>0</v>
      </c>
      <c r="P186" s="27">
        <f t="shared" si="13"/>
        <v>0</v>
      </c>
      <c r="Q186" s="54"/>
      <c r="R186" s="30"/>
      <c r="S186" s="23"/>
      <c r="T186" s="23"/>
      <c r="U186" s="23"/>
    </row>
    <row r="187" spans="1:21" s="24" customFormat="1" ht="37.5" x14ac:dyDescent="0.3">
      <c r="A187" s="93"/>
      <c r="B187" s="111" t="s">
        <v>174</v>
      </c>
      <c r="C187" s="26">
        <v>812</v>
      </c>
      <c r="D187" s="26" t="s">
        <v>22</v>
      </c>
      <c r="E187" s="26" t="s">
        <v>169</v>
      </c>
      <c r="F187" s="26">
        <v>400</v>
      </c>
      <c r="G187" s="27">
        <v>0</v>
      </c>
      <c r="H187" s="27">
        <v>0</v>
      </c>
      <c r="I187" s="28" t="str">
        <f t="shared" si="15"/>
        <v/>
      </c>
      <c r="J187" s="27">
        <v>0</v>
      </c>
      <c r="K187" s="27">
        <v>100</v>
      </c>
      <c r="L187" s="27">
        <v>0</v>
      </c>
      <c r="M187" s="54" t="str">
        <f t="shared" si="11"/>
        <v/>
      </c>
      <c r="N187" s="54" t="str">
        <f t="shared" si="12"/>
        <v/>
      </c>
      <c r="O187" s="27">
        <v>0</v>
      </c>
      <c r="P187" s="27">
        <f t="shared" si="13"/>
        <v>0</v>
      </c>
      <c r="Q187" s="54"/>
      <c r="R187" s="30"/>
      <c r="S187" s="23"/>
      <c r="T187" s="23"/>
      <c r="U187" s="23"/>
    </row>
    <row r="188" spans="1:21" s="24" customFormat="1" ht="37.5" x14ac:dyDescent="0.3">
      <c r="A188" s="93"/>
      <c r="B188" s="111" t="s">
        <v>175</v>
      </c>
      <c r="C188" s="26">
        <v>812</v>
      </c>
      <c r="D188" s="26" t="s">
        <v>22</v>
      </c>
      <c r="E188" s="26" t="s">
        <v>169</v>
      </c>
      <c r="F188" s="26">
        <v>400</v>
      </c>
      <c r="G188" s="27">
        <v>0</v>
      </c>
      <c r="H188" s="27">
        <v>0</v>
      </c>
      <c r="I188" s="28" t="str">
        <f t="shared" si="15"/>
        <v/>
      </c>
      <c r="J188" s="27">
        <v>0</v>
      </c>
      <c r="K188" s="27">
        <v>110</v>
      </c>
      <c r="L188" s="27">
        <v>0</v>
      </c>
      <c r="M188" s="54" t="str">
        <f t="shared" si="11"/>
        <v/>
      </c>
      <c r="N188" s="54" t="str">
        <f t="shared" si="12"/>
        <v/>
      </c>
      <c r="O188" s="27">
        <v>0</v>
      </c>
      <c r="P188" s="27">
        <f t="shared" si="13"/>
        <v>0</v>
      </c>
      <c r="Q188" s="54"/>
      <c r="R188" s="30"/>
      <c r="S188" s="23"/>
      <c r="T188" s="23"/>
      <c r="U188" s="23"/>
    </row>
    <row r="189" spans="1:21" s="24" customFormat="1" ht="37.5" x14ac:dyDescent="0.3">
      <c r="A189" s="109" t="s">
        <v>176</v>
      </c>
      <c r="B189" s="83" t="s">
        <v>177</v>
      </c>
      <c r="C189" s="21"/>
      <c r="D189" s="21"/>
      <c r="E189" s="21"/>
      <c r="F189" s="21"/>
      <c r="G189" s="22">
        <v>143554.09581</v>
      </c>
      <c r="H189" s="22">
        <v>71653.272389999998</v>
      </c>
      <c r="I189" s="95">
        <f t="shared" si="15"/>
        <v>0.49913777789270586</v>
      </c>
      <c r="J189" s="22">
        <v>367564.11294999998</v>
      </c>
      <c r="K189" s="22">
        <v>404117.92294999998</v>
      </c>
      <c r="L189" s="22">
        <v>74546.493010000006</v>
      </c>
      <c r="M189" s="53">
        <f t="shared" si="11"/>
        <v>0.20281221801471305</v>
      </c>
      <c r="N189" s="53">
        <f t="shared" si="12"/>
        <v>0.18446717845578794</v>
      </c>
      <c r="O189" s="22">
        <v>156383.97159999999</v>
      </c>
      <c r="P189" s="22">
        <f t="shared" si="13"/>
        <v>-211180.14134999999</v>
      </c>
      <c r="Q189" s="53">
        <f t="shared" si="14"/>
        <v>0.42546039205212893</v>
      </c>
      <c r="R189" s="30"/>
      <c r="S189" s="23"/>
      <c r="T189" s="23"/>
      <c r="U189" s="23"/>
    </row>
    <row r="190" spans="1:21" s="70" customFormat="1" ht="56.25" x14ac:dyDescent="0.3">
      <c r="A190" s="72"/>
      <c r="B190" s="76" t="s">
        <v>178</v>
      </c>
      <c r="C190" s="66">
        <v>812</v>
      </c>
      <c r="D190" s="66" t="s">
        <v>22</v>
      </c>
      <c r="E190" s="66" t="s">
        <v>179</v>
      </c>
      <c r="F190" s="66">
        <v>400</v>
      </c>
      <c r="G190" s="67">
        <v>1578.52287</v>
      </c>
      <c r="H190" s="67">
        <v>1578.52287</v>
      </c>
      <c r="I190" s="68">
        <f t="shared" si="15"/>
        <v>1</v>
      </c>
      <c r="J190" s="67">
        <f>43473.6357+10526.4</f>
        <v>54000.0357</v>
      </c>
      <c r="K190" s="67">
        <f>43473.6357+10526.4</f>
        <v>54000.0357</v>
      </c>
      <c r="L190" s="67">
        <f>196.1013+10526.3</f>
        <v>10722.4013</v>
      </c>
      <c r="M190" s="54">
        <f t="shared" si="11"/>
        <v>0.19856285576492683</v>
      </c>
      <c r="N190" s="54">
        <f t="shared" si="12"/>
        <v>0.19856285576492683</v>
      </c>
      <c r="O190" s="67">
        <f>32105.263+7894.7</f>
        <v>39999.962999999996</v>
      </c>
      <c r="P190" s="27">
        <f t="shared" si="13"/>
        <v>-14000.072700000004</v>
      </c>
      <c r="Q190" s="54">
        <f t="shared" si="14"/>
        <v>0.74073956584439804</v>
      </c>
      <c r="R190" s="108"/>
      <c r="S190" s="69"/>
      <c r="T190" s="69"/>
      <c r="U190" s="69"/>
    </row>
    <row r="191" spans="1:21" s="70" customFormat="1" ht="56.25" x14ac:dyDescent="0.3">
      <c r="A191" s="72"/>
      <c r="B191" s="76" t="s">
        <v>180</v>
      </c>
      <c r="C191" s="66">
        <v>812</v>
      </c>
      <c r="D191" s="66" t="s">
        <v>22</v>
      </c>
      <c r="E191" s="66" t="s">
        <v>179</v>
      </c>
      <c r="F191" s="66">
        <v>400</v>
      </c>
      <c r="G191" s="67">
        <v>39274.226629999997</v>
      </c>
      <c r="H191" s="67">
        <v>10143.05264</v>
      </c>
      <c r="I191" s="68">
        <f t="shared" si="15"/>
        <v>0.25826231374476338</v>
      </c>
      <c r="J191" s="67">
        <f>43473.63571+10526.45</f>
        <v>54000.085709999999</v>
      </c>
      <c r="K191" s="67">
        <f>166473.6+10526.4</f>
        <v>177000</v>
      </c>
      <c r="L191" s="67">
        <f>278.04207+10526.4</f>
        <v>10804.442069999999</v>
      </c>
      <c r="M191" s="54">
        <f t="shared" si="11"/>
        <v>0.20008194298104937</v>
      </c>
      <c r="N191" s="54">
        <f t="shared" si="12"/>
        <v>6.1042045593220337E-2</v>
      </c>
      <c r="O191" s="67">
        <f>32105.263+7894.7</f>
        <v>39999.962999999996</v>
      </c>
      <c r="P191" s="27">
        <f t="shared" si="13"/>
        <v>-14000.122710000003</v>
      </c>
      <c r="Q191" s="54">
        <f t="shared" si="14"/>
        <v>0.74073887983834452</v>
      </c>
      <c r="R191" s="108"/>
      <c r="S191" s="69"/>
      <c r="T191" s="69"/>
      <c r="U191" s="69"/>
    </row>
    <row r="192" spans="1:21" s="70" customFormat="1" ht="37.5" x14ac:dyDescent="0.3">
      <c r="A192" s="72"/>
      <c r="B192" s="76" t="s">
        <v>181</v>
      </c>
      <c r="C192" s="66">
        <v>812</v>
      </c>
      <c r="D192" s="66" t="s">
        <v>22</v>
      </c>
      <c r="E192" s="66" t="s">
        <v>179</v>
      </c>
      <c r="F192" s="66">
        <v>400</v>
      </c>
      <c r="G192" s="67">
        <v>5055.1607899999999</v>
      </c>
      <c r="H192" s="67">
        <v>4918.2100200000004</v>
      </c>
      <c r="I192" s="68">
        <f t="shared" si="15"/>
        <v>0.97290872126740013</v>
      </c>
      <c r="J192" s="67">
        <f>113269.11295+17895</f>
        <v>131164.11294999998</v>
      </c>
      <c r="K192" s="67">
        <f>49922.92295+17895</f>
        <v>67817.922950000007</v>
      </c>
      <c r="L192" s="67">
        <f>24915.42233+14297.9</f>
        <v>39213.322330000003</v>
      </c>
      <c r="M192" s="54">
        <f t="shared" si="11"/>
        <v>0.29896380532797256</v>
      </c>
      <c r="N192" s="54">
        <f t="shared" si="12"/>
        <v>0.57821473475250396</v>
      </c>
      <c r="O192" s="67"/>
      <c r="P192" s="27">
        <f t="shared" si="13"/>
        <v>-131164.11294999998</v>
      </c>
      <c r="Q192" s="54">
        <f t="shared" si="14"/>
        <v>0</v>
      </c>
      <c r="R192" s="108"/>
      <c r="S192" s="69"/>
      <c r="T192" s="69"/>
      <c r="U192" s="69"/>
    </row>
    <row r="193" spans="1:21" s="24" customFormat="1" ht="37.5" hidden="1" x14ac:dyDescent="0.3">
      <c r="A193" s="93"/>
      <c r="B193" s="64" t="s">
        <v>182</v>
      </c>
      <c r="C193" s="77">
        <v>812</v>
      </c>
      <c r="D193" s="77" t="s">
        <v>22</v>
      </c>
      <c r="E193" s="77" t="s">
        <v>179</v>
      </c>
      <c r="F193" s="77">
        <v>400</v>
      </c>
      <c r="G193" s="78">
        <v>8598.4411799999998</v>
      </c>
      <c r="H193" s="78">
        <v>8470.8148799999999</v>
      </c>
      <c r="I193" s="79">
        <f t="shared" si="15"/>
        <v>0.98515704215121469</v>
      </c>
      <c r="J193" s="78">
        <v>0</v>
      </c>
      <c r="K193" s="78">
        <v>0</v>
      </c>
      <c r="L193" s="78">
        <v>0</v>
      </c>
      <c r="M193" s="54" t="str">
        <f t="shared" si="11"/>
        <v/>
      </c>
      <c r="N193" s="54" t="str">
        <f t="shared" si="12"/>
        <v/>
      </c>
      <c r="O193" s="78"/>
      <c r="P193" s="27">
        <f t="shared" si="13"/>
        <v>0</v>
      </c>
      <c r="Q193" s="54" t="e">
        <f t="shared" si="14"/>
        <v>#DIV/0!</v>
      </c>
      <c r="R193" s="30"/>
      <c r="S193" s="23"/>
      <c r="T193" s="23"/>
      <c r="U193" s="23"/>
    </row>
    <row r="194" spans="1:21" s="70" customFormat="1" ht="37.5" x14ac:dyDescent="0.3">
      <c r="A194" s="72"/>
      <c r="B194" s="76" t="s">
        <v>183</v>
      </c>
      <c r="C194" s="66">
        <v>812</v>
      </c>
      <c r="D194" s="66" t="s">
        <v>22</v>
      </c>
      <c r="E194" s="66" t="s">
        <v>179</v>
      </c>
      <c r="F194" s="66">
        <v>400</v>
      </c>
      <c r="G194" s="67">
        <v>0</v>
      </c>
      <c r="H194" s="67">
        <v>0</v>
      </c>
      <c r="I194" s="68" t="str">
        <f t="shared" si="15"/>
        <v/>
      </c>
      <c r="J194" s="67">
        <f>51247.368+11052.6</f>
        <v>62299.968000000001</v>
      </c>
      <c r="K194" s="67">
        <f>50722.368+11577.6</f>
        <v>62299.968000000001</v>
      </c>
      <c r="L194" s="67">
        <f>604.15267+8905.4</f>
        <v>9509.5526699999991</v>
      </c>
      <c r="M194" s="54">
        <f t="shared" si="11"/>
        <v>0.15264137326683697</v>
      </c>
      <c r="N194" s="54">
        <f t="shared" si="12"/>
        <v>0.15264137326683697</v>
      </c>
      <c r="O194" s="67">
        <f>32999.98+5263.2</f>
        <v>38263.18</v>
      </c>
      <c r="P194" s="27">
        <f t="shared" si="13"/>
        <v>-24036.788</v>
      </c>
      <c r="Q194" s="54">
        <f t="shared" si="14"/>
        <v>0.61417655944863403</v>
      </c>
      <c r="R194" s="108"/>
      <c r="S194" s="69"/>
      <c r="T194" s="69"/>
      <c r="U194" s="69"/>
    </row>
    <row r="195" spans="1:21" s="70" customFormat="1" ht="37.5" x14ac:dyDescent="0.3">
      <c r="A195" s="72"/>
      <c r="B195" s="76" t="s">
        <v>184</v>
      </c>
      <c r="C195" s="66">
        <v>812</v>
      </c>
      <c r="D195" s="66" t="s">
        <v>22</v>
      </c>
      <c r="E195" s="66"/>
      <c r="F195" s="66">
        <v>400</v>
      </c>
      <c r="G195" s="67">
        <v>0</v>
      </c>
      <c r="H195" s="67">
        <v>0</v>
      </c>
      <c r="I195" s="68" t="str">
        <f t="shared" si="15"/>
        <v/>
      </c>
      <c r="J195" s="67">
        <f>25590.81+7409.2</f>
        <v>33000.01</v>
      </c>
      <c r="K195" s="67">
        <f>25590.81+7409.2</f>
        <v>33000.01</v>
      </c>
      <c r="L195" s="67">
        <v>4296.8</v>
      </c>
      <c r="M195" s="54">
        <f t="shared" si="11"/>
        <v>0.13020602114969057</v>
      </c>
      <c r="N195" s="54">
        <f t="shared" si="12"/>
        <v>0.13020602114969057</v>
      </c>
      <c r="O195" s="67">
        <f>33667.7+4453.1</f>
        <v>38120.799999999996</v>
      </c>
      <c r="P195" s="27">
        <f t="shared" si="13"/>
        <v>5120.7899999999936</v>
      </c>
      <c r="Q195" s="54">
        <f t="shared" si="14"/>
        <v>1.1551754075226035</v>
      </c>
      <c r="R195" s="108"/>
      <c r="S195" s="69"/>
      <c r="T195" s="69"/>
      <c r="U195" s="69"/>
    </row>
    <row r="196" spans="1:21" s="24" customFormat="1" ht="18.75" hidden="1" x14ac:dyDescent="0.3">
      <c r="A196" s="93"/>
      <c r="B196" s="111"/>
      <c r="C196" s="26">
        <v>812</v>
      </c>
      <c r="D196" s="26" t="s">
        <v>22</v>
      </c>
      <c r="E196" s="26" t="s">
        <v>179</v>
      </c>
      <c r="F196" s="26">
        <v>400</v>
      </c>
      <c r="G196" s="27">
        <v>47554.71802</v>
      </c>
      <c r="H196" s="27">
        <v>15574.64566</v>
      </c>
      <c r="I196" s="28">
        <f t="shared" si="15"/>
        <v>0.32750999918556556</v>
      </c>
      <c r="J196" s="27">
        <v>0</v>
      </c>
      <c r="K196" s="27">
        <v>0</v>
      </c>
      <c r="L196" s="27">
        <v>0</v>
      </c>
      <c r="M196" s="54" t="str">
        <f t="shared" si="11"/>
        <v/>
      </c>
      <c r="N196" s="54" t="str">
        <f t="shared" si="12"/>
        <v/>
      </c>
      <c r="O196" s="27">
        <v>0</v>
      </c>
      <c r="P196" s="27">
        <f t="shared" si="13"/>
        <v>0</v>
      </c>
      <c r="Q196" s="54" t="e">
        <f t="shared" si="14"/>
        <v>#DIV/0!</v>
      </c>
      <c r="R196" s="30"/>
      <c r="S196" s="23"/>
      <c r="T196" s="23"/>
      <c r="U196" s="23"/>
    </row>
    <row r="197" spans="1:21" s="24" customFormat="1" ht="56.25" hidden="1" x14ac:dyDescent="0.3">
      <c r="A197" s="93"/>
      <c r="B197" s="111" t="s">
        <v>178</v>
      </c>
      <c r="C197" s="26">
        <v>812</v>
      </c>
      <c r="D197" s="26" t="s">
        <v>22</v>
      </c>
      <c r="E197" s="26" t="s">
        <v>185</v>
      </c>
      <c r="F197" s="26">
        <v>400</v>
      </c>
      <c r="G197" s="27">
        <v>9894.0127599999996</v>
      </c>
      <c r="H197" s="27">
        <v>9894.0127599999996</v>
      </c>
      <c r="I197" s="28">
        <f t="shared" si="15"/>
        <v>1</v>
      </c>
      <c r="J197" s="27"/>
      <c r="K197" s="27"/>
      <c r="L197" s="27"/>
      <c r="M197" s="54" t="str">
        <f t="shared" ref="M197:M260" si="16">IF(OR(J197=0,L197=0),"",L197/J197)</f>
        <v/>
      </c>
      <c r="N197" s="54" t="str">
        <f t="shared" ref="N197:N260" si="17">IF(OR(K197=0,L197=0),"",L197/K197)</f>
        <v/>
      </c>
      <c r="O197" s="27"/>
      <c r="P197" s="27">
        <f t="shared" si="13"/>
        <v>0</v>
      </c>
      <c r="Q197" s="54" t="e">
        <f t="shared" si="14"/>
        <v>#DIV/0!</v>
      </c>
      <c r="R197" s="30"/>
      <c r="S197" s="23"/>
      <c r="T197" s="23"/>
      <c r="U197" s="23"/>
    </row>
    <row r="198" spans="1:21" s="24" customFormat="1" ht="56.25" hidden="1" x14ac:dyDescent="0.3">
      <c r="A198" s="93"/>
      <c r="B198" s="111" t="s">
        <v>180</v>
      </c>
      <c r="C198" s="26">
        <v>812</v>
      </c>
      <c r="D198" s="26" t="s">
        <v>22</v>
      </c>
      <c r="E198" s="26" t="s">
        <v>185</v>
      </c>
      <c r="F198" s="26">
        <v>400</v>
      </c>
      <c r="G198" s="27">
        <v>1578.9473700000001</v>
      </c>
      <c r="H198" s="27">
        <v>1578.9473700000001</v>
      </c>
      <c r="I198" s="28">
        <f t="shared" si="15"/>
        <v>1</v>
      </c>
      <c r="J198" s="27"/>
      <c r="K198" s="27"/>
      <c r="L198" s="27"/>
      <c r="M198" s="54" t="str">
        <f t="shared" si="16"/>
        <v/>
      </c>
      <c r="N198" s="54" t="str">
        <f t="shared" si="17"/>
        <v/>
      </c>
      <c r="O198" s="27"/>
      <c r="P198" s="27">
        <f t="shared" ref="P198:P261" si="18">O198-J198</f>
        <v>0</v>
      </c>
      <c r="Q198" s="54" t="e">
        <f t="shared" ref="Q198:Q261" si="19">O198/J198</f>
        <v>#DIV/0!</v>
      </c>
      <c r="R198" s="30"/>
      <c r="S198" s="23"/>
      <c r="T198" s="23"/>
      <c r="U198" s="23"/>
    </row>
    <row r="199" spans="1:21" s="65" customFormat="1" ht="37.5" hidden="1" x14ac:dyDescent="0.3">
      <c r="A199" s="104"/>
      <c r="B199" s="64" t="s">
        <v>181</v>
      </c>
      <c r="C199" s="77">
        <v>812</v>
      </c>
      <c r="D199" s="77" t="s">
        <v>22</v>
      </c>
      <c r="E199" s="77" t="s">
        <v>185</v>
      </c>
      <c r="F199" s="77">
        <v>400</v>
      </c>
      <c r="G199" s="78">
        <v>8524.2342100000005</v>
      </c>
      <c r="H199" s="78">
        <v>8524.2342100000005</v>
      </c>
      <c r="I199" s="79">
        <f t="shared" si="15"/>
        <v>1</v>
      </c>
      <c r="J199" s="78"/>
      <c r="K199" s="78"/>
      <c r="L199" s="78"/>
      <c r="M199" s="54" t="str">
        <f t="shared" si="16"/>
        <v/>
      </c>
      <c r="N199" s="54" t="str">
        <f t="shared" si="17"/>
        <v/>
      </c>
      <c r="O199" s="78"/>
      <c r="P199" s="27">
        <f t="shared" si="18"/>
        <v>0</v>
      </c>
      <c r="Q199" s="54" t="e">
        <f t="shared" si="19"/>
        <v>#DIV/0!</v>
      </c>
      <c r="R199" s="81"/>
      <c r="S199" s="82"/>
      <c r="T199" s="82"/>
      <c r="U199" s="82"/>
    </row>
    <row r="200" spans="1:21" s="24" customFormat="1" ht="37.5" hidden="1" x14ac:dyDescent="0.3">
      <c r="A200" s="93"/>
      <c r="B200" s="111" t="s">
        <v>182</v>
      </c>
      <c r="C200" s="26">
        <v>812</v>
      </c>
      <c r="D200" s="26" t="s">
        <v>22</v>
      </c>
      <c r="E200" s="26" t="s">
        <v>185</v>
      </c>
      <c r="F200" s="26">
        <v>400</v>
      </c>
      <c r="G200" s="27">
        <v>8524.2342100000005</v>
      </c>
      <c r="H200" s="27">
        <v>8524.2342100000005</v>
      </c>
      <c r="I200" s="28">
        <f t="shared" si="15"/>
        <v>1</v>
      </c>
      <c r="J200" s="27">
        <v>0</v>
      </c>
      <c r="K200" s="27">
        <v>0</v>
      </c>
      <c r="L200" s="27">
        <v>0</v>
      </c>
      <c r="M200" s="54" t="str">
        <f t="shared" si="16"/>
        <v/>
      </c>
      <c r="N200" s="54" t="str">
        <f t="shared" si="17"/>
        <v/>
      </c>
      <c r="O200" s="27"/>
      <c r="P200" s="27">
        <f t="shared" si="18"/>
        <v>0</v>
      </c>
      <c r="Q200" s="54" t="e">
        <f t="shared" si="19"/>
        <v>#DIV/0!</v>
      </c>
      <c r="R200" s="30"/>
      <c r="S200" s="23"/>
      <c r="T200" s="23"/>
      <c r="U200" s="23"/>
    </row>
    <row r="201" spans="1:21" s="65" customFormat="1" ht="37.5" hidden="1" x14ac:dyDescent="0.3">
      <c r="A201" s="104"/>
      <c r="B201" s="64" t="s">
        <v>183</v>
      </c>
      <c r="C201" s="77">
        <v>812</v>
      </c>
      <c r="D201" s="77" t="s">
        <v>22</v>
      </c>
      <c r="E201" s="77" t="s">
        <v>185</v>
      </c>
      <c r="F201" s="77">
        <v>400</v>
      </c>
      <c r="G201" s="78">
        <v>0</v>
      </c>
      <c r="H201" s="78">
        <v>0</v>
      </c>
      <c r="I201" s="79" t="str">
        <f t="shared" si="15"/>
        <v/>
      </c>
      <c r="J201" s="78"/>
      <c r="K201" s="78"/>
      <c r="L201" s="78"/>
      <c r="M201" s="54" t="str">
        <f t="shared" si="16"/>
        <v/>
      </c>
      <c r="N201" s="54" t="str">
        <f t="shared" si="17"/>
        <v/>
      </c>
      <c r="O201" s="78"/>
      <c r="P201" s="27">
        <f t="shared" si="18"/>
        <v>0</v>
      </c>
      <c r="Q201" s="54" t="e">
        <f t="shared" si="19"/>
        <v>#DIV/0!</v>
      </c>
      <c r="R201" s="81"/>
      <c r="S201" s="82"/>
      <c r="T201" s="82"/>
      <c r="U201" s="82"/>
    </row>
    <row r="202" spans="1:21" s="65" customFormat="1" ht="37.5" hidden="1" x14ac:dyDescent="0.3">
      <c r="A202" s="104"/>
      <c r="B202" s="64" t="s">
        <v>184</v>
      </c>
      <c r="C202" s="77">
        <v>812</v>
      </c>
      <c r="D202" s="77" t="s">
        <v>22</v>
      </c>
      <c r="E202" s="77" t="s">
        <v>185</v>
      </c>
      <c r="F202" s="77">
        <v>400</v>
      </c>
      <c r="G202" s="78">
        <v>0</v>
      </c>
      <c r="H202" s="78">
        <v>0</v>
      </c>
      <c r="I202" s="79" t="str">
        <f t="shared" si="15"/>
        <v/>
      </c>
      <c r="J202" s="78"/>
      <c r="K202" s="78"/>
      <c r="L202" s="78"/>
      <c r="M202" s="54" t="str">
        <f t="shared" si="16"/>
        <v/>
      </c>
      <c r="N202" s="54" t="str">
        <f t="shared" si="17"/>
        <v/>
      </c>
      <c r="O202" s="78"/>
      <c r="P202" s="27">
        <f t="shared" si="18"/>
        <v>0</v>
      </c>
      <c r="Q202" s="54" t="e">
        <f t="shared" si="19"/>
        <v>#DIV/0!</v>
      </c>
      <c r="R202" s="81"/>
      <c r="S202" s="82"/>
      <c r="T202" s="82"/>
      <c r="U202" s="82"/>
    </row>
    <row r="203" spans="1:21" s="24" customFormat="1" ht="18.75" hidden="1" x14ac:dyDescent="0.3">
      <c r="A203" s="93"/>
      <c r="B203" s="111"/>
      <c r="C203" s="26">
        <v>812</v>
      </c>
      <c r="D203" s="26" t="s">
        <v>22</v>
      </c>
      <c r="E203" s="26" t="s">
        <v>185</v>
      </c>
      <c r="F203" s="26">
        <v>400</v>
      </c>
      <c r="G203" s="27">
        <v>526.31578999999999</v>
      </c>
      <c r="H203" s="27">
        <v>1.31579</v>
      </c>
      <c r="I203" s="28">
        <f t="shared" si="15"/>
        <v>2.5000009974999989E-3</v>
      </c>
      <c r="J203" s="27">
        <v>0</v>
      </c>
      <c r="K203" s="27">
        <v>0</v>
      </c>
      <c r="L203" s="27">
        <v>0</v>
      </c>
      <c r="M203" s="54" t="str">
        <f t="shared" si="16"/>
        <v/>
      </c>
      <c r="N203" s="54" t="str">
        <f t="shared" si="17"/>
        <v/>
      </c>
      <c r="O203" s="27">
        <v>0</v>
      </c>
      <c r="P203" s="27">
        <f t="shared" si="18"/>
        <v>0</v>
      </c>
      <c r="Q203" s="54" t="e">
        <f t="shared" si="19"/>
        <v>#DIV/0!</v>
      </c>
      <c r="R203" s="30"/>
      <c r="S203" s="23"/>
      <c r="T203" s="23"/>
      <c r="U203" s="23"/>
    </row>
    <row r="204" spans="1:21" s="24" customFormat="1" ht="18.75" hidden="1" x14ac:dyDescent="0.3">
      <c r="A204" s="93"/>
      <c r="B204" s="111"/>
      <c r="C204" s="26">
        <v>812</v>
      </c>
      <c r="D204" s="26" t="s">
        <v>22</v>
      </c>
      <c r="E204" s="26" t="s">
        <v>185</v>
      </c>
      <c r="F204" s="26">
        <v>400</v>
      </c>
      <c r="G204" s="27">
        <v>2445.2819800000002</v>
      </c>
      <c r="H204" s="27">
        <v>2445.2819800000002</v>
      </c>
      <c r="I204" s="28">
        <f t="shared" si="15"/>
        <v>1</v>
      </c>
      <c r="J204" s="27">
        <v>0</v>
      </c>
      <c r="K204" s="27">
        <v>0</v>
      </c>
      <c r="L204" s="27">
        <v>0</v>
      </c>
      <c r="M204" s="54" t="str">
        <f t="shared" si="16"/>
        <v/>
      </c>
      <c r="N204" s="54" t="str">
        <f t="shared" si="17"/>
        <v/>
      </c>
      <c r="O204" s="27">
        <v>0</v>
      </c>
      <c r="P204" s="27">
        <f t="shared" si="18"/>
        <v>0</v>
      </c>
      <c r="Q204" s="54" t="e">
        <f t="shared" si="19"/>
        <v>#DIV/0!</v>
      </c>
      <c r="R204" s="30"/>
      <c r="S204" s="23"/>
      <c r="T204" s="23"/>
      <c r="U204" s="23"/>
    </row>
    <row r="205" spans="1:21" s="24" customFormat="1" ht="37.5" x14ac:dyDescent="0.3">
      <c r="A205" s="93"/>
      <c r="B205" s="111" t="s">
        <v>182</v>
      </c>
      <c r="C205" s="26">
        <v>814</v>
      </c>
      <c r="D205" s="26" t="s">
        <v>186</v>
      </c>
      <c r="E205" s="26" t="s">
        <v>187</v>
      </c>
      <c r="F205" s="26">
        <v>400</v>
      </c>
      <c r="G205" s="27">
        <v>0</v>
      </c>
      <c r="H205" s="27">
        <v>0</v>
      </c>
      <c r="I205" s="28" t="str">
        <f t="shared" si="15"/>
        <v/>
      </c>
      <c r="J205" s="27">
        <v>33100</v>
      </c>
      <c r="K205" s="27">
        <v>10000</v>
      </c>
      <c r="L205" s="27">
        <v>0</v>
      </c>
      <c r="M205" s="54" t="str">
        <f t="shared" si="16"/>
        <v/>
      </c>
      <c r="N205" s="54" t="str">
        <f t="shared" si="17"/>
        <v/>
      </c>
      <c r="O205" s="27">
        <v>0</v>
      </c>
      <c r="P205" s="27">
        <f t="shared" si="18"/>
        <v>-33100</v>
      </c>
      <c r="Q205" s="54">
        <f t="shared" si="19"/>
        <v>0</v>
      </c>
      <c r="R205" s="30"/>
      <c r="S205" s="23"/>
      <c r="T205" s="23"/>
      <c r="U205" s="23"/>
    </row>
    <row r="206" spans="1:21" s="24" customFormat="1" ht="37.5" hidden="1" x14ac:dyDescent="0.3">
      <c r="A206" s="93" t="s">
        <v>188</v>
      </c>
      <c r="B206" s="111" t="s">
        <v>184</v>
      </c>
      <c r="C206" s="26">
        <v>814</v>
      </c>
      <c r="D206" s="26" t="s">
        <v>186</v>
      </c>
      <c r="E206" s="26" t="s">
        <v>187</v>
      </c>
      <c r="F206" s="26">
        <v>400</v>
      </c>
      <c r="G206" s="27">
        <v>10000</v>
      </c>
      <c r="H206" s="27">
        <v>0</v>
      </c>
      <c r="I206" s="28" t="str">
        <f t="shared" si="15"/>
        <v/>
      </c>
      <c r="J206" s="27">
        <v>0</v>
      </c>
      <c r="K206" s="27">
        <v>0</v>
      </c>
      <c r="L206" s="27">
        <v>0</v>
      </c>
      <c r="M206" s="54" t="str">
        <f t="shared" si="16"/>
        <v/>
      </c>
      <c r="N206" s="54" t="str">
        <f t="shared" si="17"/>
        <v/>
      </c>
      <c r="O206" s="27">
        <v>0</v>
      </c>
      <c r="P206" s="27">
        <f t="shared" si="18"/>
        <v>0</v>
      </c>
      <c r="Q206" s="54" t="e">
        <f t="shared" si="19"/>
        <v>#DIV/0!</v>
      </c>
      <c r="R206" s="30"/>
      <c r="S206" s="23"/>
      <c r="T206" s="23"/>
      <c r="U206" s="23"/>
    </row>
    <row r="207" spans="1:21" s="24" customFormat="1" ht="44.25" customHeight="1" x14ac:dyDescent="0.3">
      <c r="A207" s="109" t="s">
        <v>189</v>
      </c>
      <c r="B207" s="83" t="s">
        <v>190</v>
      </c>
      <c r="C207" s="21"/>
      <c r="D207" s="21"/>
      <c r="E207" s="21"/>
      <c r="F207" s="21"/>
      <c r="G207" s="22">
        <v>498535.69348000002</v>
      </c>
      <c r="H207" s="22">
        <v>463014.39587000001</v>
      </c>
      <c r="I207" s="95">
        <f t="shared" si="15"/>
        <v>0.92874873740324271</v>
      </c>
      <c r="J207" s="22">
        <v>3905.0614300000002</v>
      </c>
      <c r="K207" s="22">
        <v>52076.925430000003</v>
      </c>
      <c r="L207" s="22">
        <v>27044.25143</v>
      </c>
      <c r="M207" s="53">
        <f t="shared" si="16"/>
        <v>6.9254355955163547</v>
      </c>
      <c r="N207" s="53">
        <f t="shared" si="17"/>
        <v>0.5193135195039873</v>
      </c>
      <c r="O207" s="22">
        <v>87926.045549999995</v>
      </c>
      <c r="P207" s="22">
        <f t="shared" si="18"/>
        <v>84020.984119999994</v>
      </c>
      <c r="Q207" s="53"/>
      <c r="R207" s="30"/>
      <c r="S207" s="23"/>
      <c r="T207" s="23"/>
      <c r="U207" s="23"/>
    </row>
    <row r="208" spans="1:21" s="24" customFormat="1" ht="56.25" x14ac:dyDescent="0.3">
      <c r="A208" s="93"/>
      <c r="B208" s="111" t="s">
        <v>191</v>
      </c>
      <c r="C208" s="26">
        <v>812</v>
      </c>
      <c r="D208" s="26" t="s">
        <v>22</v>
      </c>
      <c r="E208" s="26" t="s">
        <v>192</v>
      </c>
      <c r="F208" s="26">
        <v>500</v>
      </c>
      <c r="G208" s="27">
        <v>498535.69348000002</v>
      </c>
      <c r="H208" s="27">
        <v>463014.39587000001</v>
      </c>
      <c r="I208" s="28">
        <f t="shared" ref="I208" si="20">IF(OR(G208=0,H208=0),"",H208/G208)</f>
        <v>0.92874873740324271</v>
      </c>
      <c r="J208" s="27">
        <v>3905.0614300000002</v>
      </c>
      <c r="K208" s="27">
        <v>52076.925430000003</v>
      </c>
      <c r="L208" s="27">
        <v>27044.25143</v>
      </c>
      <c r="M208" s="54">
        <f t="shared" si="16"/>
        <v>6.9254355955163547</v>
      </c>
      <c r="N208" s="54">
        <f t="shared" si="17"/>
        <v>0.5193135195039873</v>
      </c>
      <c r="O208" s="27">
        <v>87926.045549999995</v>
      </c>
      <c r="P208" s="27">
        <f t="shared" si="18"/>
        <v>84020.984119999994</v>
      </c>
      <c r="Q208" s="54"/>
      <c r="R208" s="30"/>
      <c r="S208" s="23"/>
      <c r="T208" s="23"/>
      <c r="U208" s="23"/>
    </row>
    <row r="209" spans="1:21" s="24" customFormat="1" ht="37.5" x14ac:dyDescent="0.3">
      <c r="A209" s="109" t="s">
        <v>193</v>
      </c>
      <c r="B209" s="83" t="s">
        <v>194</v>
      </c>
      <c r="C209" s="21"/>
      <c r="D209" s="21"/>
      <c r="E209" s="21"/>
      <c r="F209" s="21"/>
      <c r="G209" s="22">
        <v>278330.527</v>
      </c>
      <c r="H209" s="22">
        <v>274264.88199999998</v>
      </c>
      <c r="I209" s="95">
        <f t="shared" si="15"/>
        <v>0.98539274493595153</v>
      </c>
      <c r="J209" s="22">
        <v>399426.87</v>
      </c>
      <c r="K209" s="22">
        <v>369426.87</v>
      </c>
      <c r="L209" s="22">
        <v>203912.68372999999</v>
      </c>
      <c r="M209" s="53">
        <f t="shared" si="16"/>
        <v>0.51051318537984181</v>
      </c>
      <c r="N209" s="53">
        <f t="shared" si="17"/>
        <v>0.55197036352553341</v>
      </c>
      <c r="O209" s="22">
        <v>106162.7856</v>
      </c>
      <c r="P209" s="22">
        <f t="shared" si="18"/>
        <v>-293264.08439999999</v>
      </c>
      <c r="Q209" s="53">
        <f t="shared" si="19"/>
        <v>0.26578779139220154</v>
      </c>
      <c r="R209" s="30"/>
      <c r="S209" s="23"/>
      <c r="T209" s="23"/>
      <c r="U209" s="23"/>
    </row>
    <row r="210" spans="1:21" s="24" customFormat="1" ht="56.25" x14ac:dyDescent="0.3">
      <c r="A210" s="93"/>
      <c r="B210" s="111" t="s">
        <v>195</v>
      </c>
      <c r="C210" s="26">
        <v>812</v>
      </c>
      <c r="D210" s="26" t="s">
        <v>22</v>
      </c>
      <c r="E210" s="26" t="s">
        <v>196</v>
      </c>
      <c r="F210" s="26">
        <v>400</v>
      </c>
      <c r="G210" s="27">
        <v>0</v>
      </c>
      <c r="H210" s="27">
        <v>0</v>
      </c>
      <c r="I210" s="28" t="str">
        <f t="shared" si="15"/>
        <v/>
      </c>
      <c r="J210" s="27">
        <v>321920.46999999997</v>
      </c>
      <c r="K210" s="27">
        <v>321920.46999999997</v>
      </c>
      <c r="L210" s="27">
        <v>182063.64853000001</v>
      </c>
      <c r="M210" s="54">
        <f t="shared" si="16"/>
        <v>0.56555474254246718</v>
      </c>
      <c r="N210" s="54">
        <f t="shared" si="17"/>
        <v>0.56555474254246718</v>
      </c>
      <c r="O210" s="27">
        <v>19138.494200000001</v>
      </c>
      <c r="P210" s="27">
        <f t="shared" si="18"/>
        <v>-302781.97579999996</v>
      </c>
      <c r="Q210" s="54">
        <f t="shared" si="19"/>
        <v>5.9451001050041967E-2</v>
      </c>
      <c r="R210" s="30"/>
      <c r="S210" s="23"/>
      <c r="T210" s="23"/>
      <c r="U210" s="23"/>
    </row>
    <row r="211" spans="1:21" s="24" customFormat="1" ht="75" hidden="1" x14ac:dyDescent="0.3">
      <c r="A211" s="93"/>
      <c r="B211" s="111" t="s">
        <v>197</v>
      </c>
      <c r="C211" s="26">
        <v>812</v>
      </c>
      <c r="D211" s="26" t="s">
        <v>22</v>
      </c>
      <c r="E211" s="26" t="s">
        <v>196</v>
      </c>
      <c r="F211" s="26">
        <v>400</v>
      </c>
      <c r="G211" s="27">
        <v>160000</v>
      </c>
      <c r="H211" s="27">
        <v>160000</v>
      </c>
      <c r="I211" s="28">
        <f t="shared" si="15"/>
        <v>1</v>
      </c>
      <c r="J211" s="27">
        <v>0</v>
      </c>
      <c r="K211" s="27">
        <v>0</v>
      </c>
      <c r="L211" s="27">
        <v>0</v>
      </c>
      <c r="M211" s="54" t="str">
        <f t="shared" si="16"/>
        <v/>
      </c>
      <c r="N211" s="54" t="str">
        <f t="shared" si="17"/>
        <v/>
      </c>
      <c r="O211" s="27">
        <v>0</v>
      </c>
      <c r="P211" s="27">
        <f t="shared" si="18"/>
        <v>0</v>
      </c>
      <c r="Q211" s="54" t="e">
        <f t="shared" si="19"/>
        <v>#DIV/0!</v>
      </c>
      <c r="R211" s="30"/>
      <c r="S211" s="23"/>
      <c r="T211" s="23"/>
      <c r="U211" s="23"/>
    </row>
    <row r="212" spans="1:21" s="24" customFormat="1" ht="125.25" customHeight="1" x14ac:dyDescent="0.3">
      <c r="A212" s="93"/>
      <c r="B212" s="111" t="s">
        <v>198</v>
      </c>
      <c r="C212" s="26">
        <v>822</v>
      </c>
      <c r="D212" s="26" t="s">
        <v>22</v>
      </c>
      <c r="E212" s="26" t="s">
        <v>196</v>
      </c>
      <c r="F212" s="26">
        <v>400</v>
      </c>
      <c r="G212" s="27">
        <v>0</v>
      </c>
      <c r="H212" s="27">
        <v>0</v>
      </c>
      <c r="I212" s="28" t="str">
        <f t="shared" si="15"/>
        <v/>
      </c>
      <c r="J212" s="27">
        <v>60614.400000000001</v>
      </c>
      <c r="K212" s="27">
        <v>30614.400000000001</v>
      </c>
      <c r="L212" s="27">
        <v>14677.842199999999</v>
      </c>
      <c r="M212" s="54">
        <f t="shared" si="16"/>
        <v>0.24215107631189947</v>
      </c>
      <c r="N212" s="54">
        <f t="shared" si="17"/>
        <v>0.47944242578655794</v>
      </c>
      <c r="O212" s="27">
        <v>53719.9614</v>
      </c>
      <c r="P212" s="27">
        <f t="shared" si="18"/>
        <v>-6894.4386000000013</v>
      </c>
      <c r="Q212" s="54">
        <f t="shared" si="19"/>
        <v>0.88625741407982261</v>
      </c>
      <c r="R212" s="30"/>
      <c r="S212" s="23"/>
      <c r="T212" s="23"/>
      <c r="U212" s="23"/>
    </row>
    <row r="213" spans="1:21" s="24" customFormat="1" ht="56.25" hidden="1" x14ac:dyDescent="0.3">
      <c r="A213" s="93"/>
      <c r="B213" s="111" t="s">
        <v>195</v>
      </c>
      <c r="C213" s="26">
        <v>822</v>
      </c>
      <c r="D213" s="26" t="s">
        <v>22</v>
      </c>
      <c r="E213" s="26" t="s">
        <v>196</v>
      </c>
      <c r="F213" s="26">
        <v>400</v>
      </c>
      <c r="G213" s="27">
        <v>102311.82</v>
      </c>
      <c r="H213" s="27">
        <v>102311.82</v>
      </c>
      <c r="I213" s="28">
        <f t="shared" si="15"/>
        <v>1</v>
      </c>
      <c r="J213" s="27">
        <v>0</v>
      </c>
      <c r="K213" s="27">
        <v>0</v>
      </c>
      <c r="L213" s="27">
        <v>0</v>
      </c>
      <c r="M213" s="54" t="str">
        <f t="shared" si="16"/>
        <v/>
      </c>
      <c r="N213" s="54" t="str">
        <f t="shared" si="17"/>
        <v/>
      </c>
      <c r="O213" s="27">
        <v>0</v>
      </c>
      <c r="P213" s="27">
        <f t="shared" si="18"/>
        <v>0</v>
      </c>
      <c r="Q213" s="54" t="e">
        <f t="shared" si="19"/>
        <v>#DIV/0!</v>
      </c>
      <c r="R213" s="30"/>
      <c r="S213" s="23"/>
      <c r="T213" s="23"/>
      <c r="U213" s="23"/>
    </row>
    <row r="214" spans="1:21" s="24" customFormat="1" ht="56.25" x14ac:dyDescent="0.3">
      <c r="A214" s="93"/>
      <c r="B214" s="111" t="s">
        <v>199</v>
      </c>
      <c r="C214" s="26">
        <v>822</v>
      </c>
      <c r="D214" s="26" t="s">
        <v>22</v>
      </c>
      <c r="E214" s="26" t="s">
        <v>200</v>
      </c>
      <c r="F214" s="26">
        <v>400</v>
      </c>
      <c r="G214" s="27">
        <v>16018.707</v>
      </c>
      <c r="H214" s="27">
        <v>11953.062</v>
      </c>
      <c r="I214" s="28">
        <f t="shared" si="15"/>
        <v>0.74619393437934778</v>
      </c>
      <c r="J214" s="27">
        <v>16892</v>
      </c>
      <c r="K214" s="27">
        <v>16892</v>
      </c>
      <c r="L214" s="27">
        <v>7171.1930000000002</v>
      </c>
      <c r="M214" s="54">
        <f t="shared" si="16"/>
        <v>0.42453190859578499</v>
      </c>
      <c r="N214" s="54">
        <f t="shared" si="17"/>
        <v>0.42453190859578499</v>
      </c>
      <c r="O214" s="27">
        <v>33304.33</v>
      </c>
      <c r="P214" s="27">
        <f t="shared" si="18"/>
        <v>16412.330000000002</v>
      </c>
      <c r="Q214" s="54">
        <f t="shared" si="19"/>
        <v>1.9716037177362067</v>
      </c>
      <c r="R214" s="30"/>
      <c r="S214" s="23"/>
      <c r="T214" s="23"/>
      <c r="U214" s="23"/>
    </row>
    <row r="215" spans="1:21" s="24" customFormat="1" ht="37.5" x14ac:dyDescent="0.3">
      <c r="A215" s="109" t="s">
        <v>201</v>
      </c>
      <c r="B215" s="83" t="s">
        <v>19</v>
      </c>
      <c r="C215" s="21"/>
      <c r="D215" s="21"/>
      <c r="E215" s="21"/>
      <c r="F215" s="21"/>
      <c r="G215" s="22">
        <v>0</v>
      </c>
      <c r="H215" s="22">
        <v>0</v>
      </c>
      <c r="I215" s="95" t="str">
        <f t="shared" si="15"/>
        <v/>
      </c>
      <c r="J215" s="22">
        <v>27462.67008</v>
      </c>
      <c r="K215" s="22">
        <v>27462.67008</v>
      </c>
      <c r="L215" s="22">
        <v>9880.2955000000002</v>
      </c>
      <c r="M215" s="53">
        <f t="shared" si="16"/>
        <v>0.35977184560781061</v>
      </c>
      <c r="N215" s="53">
        <f t="shared" si="17"/>
        <v>0.35977184560781061</v>
      </c>
      <c r="O215" s="22">
        <v>264944.35259999998</v>
      </c>
      <c r="P215" s="22">
        <f t="shared" si="18"/>
        <v>237481.68251999997</v>
      </c>
      <c r="Q215" s="53">
        <f t="shared" si="19"/>
        <v>9.6474360223607203</v>
      </c>
      <c r="R215" s="30"/>
      <c r="S215" s="23"/>
      <c r="T215" s="23"/>
      <c r="U215" s="23"/>
    </row>
    <row r="216" spans="1:21" s="24" customFormat="1" ht="37.5" x14ac:dyDescent="0.3">
      <c r="A216" s="93"/>
      <c r="B216" s="111" t="s">
        <v>21</v>
      </c>
      <c r="C216" s="26">
        <v>812</v>
      </c>
      <c r="D216" s="26" t="s">
        <v>22</v>
      </c>
      <c r="E216" s="26" t="s">
        <v>202</v>
      </c>
      <c r="F216" s="26">
        <v>500</v>
      </c>
      <c r="G216" s="27">
        <v>0</v>
      </c>
      <c r="H216" s="27">
        <v>0</v>
      </c>
      <c r="I216" s="28" t="str">
        <f t="shared" si="15"/>
        <v/>
      </c>
      <c r="J216" s="27">
        <v>27462.67008</v>
      </c>
      <c r="K216" s="27">
        <v>27462.67008</v>
      </c>
      <c r="L216" s="27">
        <v>9880.2955000000002</v>
      </c>
      <c r="M216" s="54">
        <f t="shared" si="16"/>
        <v>0.35977184560781061</v>
      </c>
      <c r="N216" s="54">
        <f t="shared" si="17"/>
        <v>0.35977184560781061</v>
      </c>
      <c r="O216" s="27">
        <v>264944.35259999998</v>
      </c>
      <c r="P216" s="27">
        <f t="shared" si="18"/>
        <v>237481.68251999997</v>
      </c>
      <c r="Q216" s="54">
        <f t="shared" si="19"/>
        <v>9.6474360223607203</v>
      </c>
      <c r="R216" s="30"/>
      <c r="S216" s="23"/>
      <c r="T216" s="23"/>
      <c r="U216" s="23"/>
    </row>
    <row r="217" spans="1:21" s="24" customFormat="1" ht="79.5" customHeight="1" x14ac:dyDescent="0.3">
      <c r="A217" s="109" t="s">
        <v>203</v>
      </c>
      <c r="B217" s="83" t="s">
        <v>204</v>
      </c>
      <c r="C217" s="21"/>
      <c r="D217" s="21"/>
      <c r="E217" s="21"/>
      <c r="F217" s="21"/>
      <c r="G217" s="22">
        <v>368197.03645999997</v>
      </c>
      <c r="H217" s="22">
        <v>332570.02382</v>
      </c>
      <c r="I217" s="95">
        <f t="shared" ref="I217:I265" si="21">IF(OR(G217=0,H217=0),"",H217/G217)</f>
        <v>0.90323927377978663</v>
      </c>
      <c r="J217" s="22">
        <v>324144.924</v>
      </c>
      <c r="K217" s="22">
        <v>420659.92658999999</v>
      </c>
      <c r="L217" s="22">
        <v>44703.579890000001</v>
      </c>
      <c r="M217" s="53">
        <f t="shared" si="16"/>
        <v>0.13791232433428449</v>
      </c>
      <c r="N217" s="53">
        <f t="shared" si="17"/>
        <v>0.10627011765152222</v>
      </c>
      <c r="O217" s="22">
        <v>121028.47792999999</v>
      </c>
      <c r="P217" s="22">
        <f t="shared" si="18"/>
        <v>-203116.44607000001</v>
      </c>
      <c r="Q217" s="53">
        <f t="shared" si="19"/>
        <v>0.37337767451820408</v>
      </c>
      <c r="R217" s="30"/>
      <c r="S217" s="23"/>
      <c r="T217" s="23"/>
      <c r="U217" s="23"/>
    </row>
    <row r="218" spans="1:21" s="24" customFormat="1" ht="37.5" x14ac:dyDescent="0.3">
      <c r="A218" s="109" t="s">
        <v>205</v>
      </c>
      <c r="B218" s="83" t="s">
        <v>206</v>
      </c>
      <c r="C218" s="21"/>
      <c r="D218" s="21"/>
      <c r="E218" s="21"/>
      <c r="F218" s="21"/>
      <c r="G218" s="22">
        <v>100323.50768</v>
      </c>
      <c r="H218" s="22">
        <v>100323.50768</v>
      </c>
      <c r="I218" s="95">
        <f t="shared" si="21"/>
        <v>1</v>
      </c>
      <c r="J218" s="22">
        <v>32992.65</v>
      </c>
      <c r="K218" s="22">
        <v>64930.928290000003</v>
      </c>
      <c r="L218" s="22">
        <v>0</v>
      </c>
      <c r="M218" s="53" t="str">
        <f t="shared" si="16"/>
        <v/>
      </c>
      <c r="N218" s="53" t="str">
        <f t="shared" si="17"/>
        <v/>
      </c>
      <c r="O218" s="22">
        <v>0</v>
      </c>
      <c r="P218" s="22">
        <f t="shared" si="18"/>
        <v>-32992.65</v>
      </c>
      <c r="Q218" s="53">
        <f t="shared" si="19"/>
        <v>0</v>
      </c>
      <c r="R218" s="30"/>
      <c r="S218" s="23"/>
      <c r="T218" s="23"/>
      <c r="U218" s="23"/>
    </row>
    <row r="219" spans="1:21" s="24" customFormat="1" ht="37.5" x14ac:dyDescent="0.3">
      <c r="A219" s="93"/>
      <c r="B219" s="111" t="s">
        <v>207</v>
      </c>
      <c r="C219" s="26">
        <v>810</v>
      </c>
      <c r="D219" s="26" t="s">
        <v>149</v>
      </c>
      <c r="E219" s="26" t="s">
        <v>208</v>
      </c>
      <c r="F219" s="26">
        <v>500</v>
      </c>
      <c r="G219" s="27">
        <v>0</v>
      </c>
      <c r="H219" s="27">
        <v>0</v>
      </c>
      <c r="I219" s="28" t="str">
        <f t="shared" si="21"/>
        <v/>
      </c>
      <c r="J219" s="27">
        <v>32992.65</v>
      </c>
      <c r="K219" s="27">
        <v>32992.65</v>
      </c>
      <c r="L219" s="27">
        <v>0</v>
      </c>
      <c r="M219" s="54" t="str">
        <f t="shared" si="16"/>
        <v/>
      </c>
      <c r="N219" s="54" t="str">
        <f t="shared" si="17"/>
        <v/>
      </c>
      <c r="O219" s="27">
        <v>0</v>
      </c>
      <c r="P219" s="27">
        <f t="shared" si="18"/>
        <v>-32992.65</v>
      </c>
      <c r="Q219" s="54">
        <f t="shared" si="19"/>
        <v>0</v>
      </c>
      <c r="R219" s="30"/>
      <c r="S219" s="23"/>
      <c r="T219" s="23"/>
      <c r="U219" s="23"/>
    </row>
    <row r="220" spans="1:21" s="24" customFormat="1" ht="37.5" x14ac:dyDescent="0.3">
      <c r="A220" s="93"/>
      <c r="B220" s="111" t="s">
        <v>209</v>
      </c>
      <c r="C220" s="26">
        <v>810</v>
      </c>
      <c r="D220" s="26" t="s">
        <v>149</v>
      </c>
      <c r="E220" s="26" t="s">
        <v>208</v>
      </c>
      <c r="F220" s="26">
        <v>500</v>
      </c>
      <c r="G220" s="27">
        <v>100323.50768</v>
      </c>
      <c r="H220" s="27">
        <v>100323.50768</v>
      </c>
      <c r="I220" s="28">
        <f t="shared" ref="I220" si="22">IF(OR(G220=0,H220=0),"",H220/G220)</f>
        <v>1</v>
      </c>
      <c r="J220" s="27">
        <v>0</v>
      </c>
      <c r="K220" s="27">
        <v>31938.278289999998</v>
      </c>
      <c r="L220" s="27">
        <v>0</v>
      </c>
      <c r="M220" s="54" t="str">
        <f t="shared" si="16"/>
        <v/>
      </c>
      <c r="N220" s="54" t="str">
        <f t="shared" si="17"/>
        <v/>
      </c>
      <c r="O220" s="27">
        <v>0</v>
      </c>
      <c r="P220" s="27">
        <f t="shared" si="18"/>
        <v>0</v>
      </c>
      <c r="Q220" s="54"/>
      <c r="R220" s="30"/>
      <c r="S220" s="23"/>
      <c r="T220" s="23"/>
      <c r="U220" s="23"/>
    </row>
    <row r="221" spans="1:21" s="24" customFormat="1" ht="37.5" x14ac:dyDescent="0.3">
      <c r="A221" s="109" t="s">
        <v>210</v>
      </c>
      <c r="B221" s="83" t="s">
        <v>211</v>
      </c>
      <c r="C221" s="21"/>
      <c r="D221" s="21"/>
      <c r="E221" s="21"/>
      <c r="F221" s="21"/>
      <c r="G221" s="22">
        <v>267873.52877999999</v>
      </c>
      <c r="H221" s="22">
        <v>232246.51613999999</v>
      </c>
      <c r="I221" s="95">
        <f t="shared" si="21"/>
        <v>0.86700062226282959</v>
      </c>
      <c r="J221" s="22">
        <v>291152.27399999998</v>
      </c>
      <c r="K221" s="22">
        <v>355728.99829999998</v>
      </c>
      <c r="L221" s="22">
        <v>44703.579890000001</v>
      </c>
      <c r="M221" s="53">
        <f t="shared" si="16"/>
        <v>0.15354020518486489</v>
      </c>
      <c r="N221" s="53">
        <f t="shared" si="17"/>
        <v>0.12566751685590655</v>
      </c>
      <c r="O221" s="22">
        <v>121028.47792999999</v>
      </c>
      <c r="P221" s="22">
        <f t="shared" si="18"/>
        <v>-170123.79606999998</v>
      </c>
      <c r="Q221" s="53">
        <f t="shared" si="19"/>
        <v>0.41568790196019562</v>
      </c>
      <c r="R221" s="30"/>
      <c r="S221" s="23"/>
      <c r="T221" s="23"/>
      <c r="U221" s="23"/>
    </row>
    <row r="222" spans="1:21" s="24" customFormat="1" ht="37.5" hidden="1" x14ac:dyDescent="0.3">
      <c r="A222" s="93" t="s">
        <v>212</v>
      </c>
      <c r="B222" s="111" t="s">
        <v>213</v>
      </c>
      <c r="C222" s="26">
        <v>810</v>
      </c>
      <c r="D222" s="26" t="s">
        <v>149</v>
      </c>
      <c r="E222" s="26" t="s">
        <v>214</v>
      </c>
      <c r="F222" s="26">
        <v>400</v>
      </c>
      <c r="G222" s="27">
        <v>1234.36166</v>
      </c>
      <c r="H222" s="27">
        <v>1234.36166</v>
      </c>
      <c r="I222" s="28">
        <f t="shared" si="21"/>
        <v>1</v>
      </c>
      <c r="J222" s="27">
        <v>0</v>
      </c>
      <c r="K222" s="27">
        <v>0</v>
      </c>
      <c r="L222" s="27">
        <v>0</v>
      </c>
      <c r="M222" s="54" t="str">
        <f t="shared" si="16"/>
        <v/>
      </c>
      <c r="N222" s="54" t="str">
        <f t="shared" si="17"/>
        <v/>
      </c>
      <c r="O222" s="27">
        <v>0</v>
      </c>
      <c r="P222" s="27">
        <f t="shared" si="18"/>
        <v>0</v>
      </c>
      <c r="Q222" s="54" t="e">
        <f t="shared" si="19"/>
        <v>#DIV/0!</v>
      </c>
      <c r="R222" s="30"/>
      <c r="S222" s="23"/>
      <c r="T222" s="23"/>
      <c r="U222" s="23"/>
    </row>
    <row r="223" spans="1:21" s="24" customFormat="1" ht="93.75" x14ac:dyDescent="0.3">
      <c r="A223" s="93"/>
      <c r="B223" s="111" t="s">
        <v>215</v>
      </c>
      <c r="C223" s="26">
        <v>810</v>
      </c>
      <c r="D223" s="26" t="s">
        <v>149</v>
      </c>
      <c r="E223" s="26" t="s">
        <v>214</v>
      </c>
      <c r="F223" s="26">
        <v>400</v>
      </c>
      <c r="G223" s="27">
        <v>0</v>
      </c>
      <c r="H223" s="27">
        <v>0</v>
      </c>
      <c r="I223" s="28" t="str">
        <f t="shared" si="21"/>
        <v/>
      </c>
      <c r="J223" s="27">
        <v>0</v>
      </c>
      <c r="K223" s="27">
        <v>2076.26674</v>
      </c>
      <c r="L223" s="27">
        <v>0</v>
      </c>
      <c r="M223" s="54" t="str">
        <f t="shared" si="16"/>
        <v/>
      </c>
      <c r="N223" s="54" t="str">
        <f t="shared" si="17"/>
        <v/>
      </c>
      <c r="O223" s="27">
        <v>0</v>
      </c>
      <c r="P223" s="27">
        <f t="shared" si="18"/>
        <v>0</v>
      </c>
      <c r="Q223" s="54"/>
      <c r="R223" s="30"/>
      <c r="S223" s="23"/>
      <c r="T223" s="23"/>
      <c r="U223" s="23"/>
    </row>
    <row r="224" spans="1:21" s="24" customFormat="1" ht="93.75" x14ac:dyDescent="0.3">
      <c r="A224" s="93"/>
      <c r="B224" s="111" t="s">
        <v>216</v>
      </c>
      <c r="C224" s="26">
        <v>810</v>
      </c>
      <c r="D224" s="26" t="s">
        <v>149</v>
      </c>
      <c r="E224" s="26" t="s">
        <v>214</v>
      </c>
      <c r="F224" s="26">
        <v>400</v>
      </c>
      <c r="G224" s="27">
        <v>0</v>
      </c>
      <c r="H224" s="27">
        <v>0</v>
      </c>
      <c r="I224" s="28" t="str">
        <f t="shared" si="21"/>
        <v/>
      </c>
      <c r="J224" s="27">
        <v>0</v>
      </c>
      <c r="K224" s="27">
        <v>11047.585999999999</v>
      </c>
      <c r="L224" s="27">
        <v>0</v>
      </c>
      <c r="M224" s="54" t="str">
        <f t="shared" si="16"/>
        <v/>
      </c>
      <c r="N224" s="54" t="str">
        <f t="shared" si="17"/>
        <v/>
      </c>
      <c r="O224" s="27">
        <v>0</v>
      </c>
      <c r="P224" s="27">
        <f t="shared" si="18"/>
        <v>0</v>
      </c>
      <c r="Q224" s="54"/>
      <c r="R224" s="30"/>
      <c r="S224" s="23"/>
      <c r="T224" s="23"/>
      <c r="U224" s="23"/>
    </row>
    <row r="225" spans="1:21" s="24" customFormat="1" ht="75" x14ac:dyDescent="0.3">
      <c r="A225" s="93"/>
      <c r="B225" s="111" t="s">
        <v>217</v>
      </c>
      <c r="C225" s="26">
        <v>810</v>
      </c>
      <c r="D225" s="26" t="s">
        <v>149</v>
      </c>
      <c r="E225" s="26" t="s">
        <v>214</v>
      </c>
      <c r="F225" s="26">
        <v>400</v>
      </c>
      <c r="G225" s="27">
        <v>0</v>
      </c>
      <c r="H225" s="27">
        <v>0</v>
      </c>
      <c r="I225" s="28" t="str">
        <f t="shared" si="21"/>
        <v/>
      </c>
      <c r="J225" s="27">
        <v>0</v>
      </c>
      <c r="K225" s="27">
        <v>23452.87156</v>
      </c>
      <c r="L225" s="27">
        <v>0</v>
      </c>
      <c r="M225" s="54" t="str">
        <f t="shared" si="16"/>
        <v/>
      </c>
      <c r="N225" s="54" t="str">
        <f t="shared" si="17"/>
        <v/>
      </c>
      <c r="O225" s="27">
        <v>0</v>
      </c>
      <c r="P225" s="27">
        <f t="shared" si="18"/>
        <v>0</v>
      </c>
      <c r="Q225" s="54"/>
      <c r="R225" s="30"/>
      <c r="S225" s="23"/>
      <c r="T225" s="23"/>
      <c r="U225" s="23"/>
    </row>
    <row r="226" spans="1:21" s="24" customFormat="1" ht="56.25" hidden="1" x14ac:dyDescent="0.3">
      <c r="A226" s="93"/>
      <c r="B226" s="111" t="s">
        <v>218</v>
      </c>
      <c r="C226" s="26">
        <v>812</v>
      </c>
      <c r="D226" s="26" t="s">
        <v>149</v>
      </c>
      <c r="E226" s="26" t="s">
        <v>214</v>
      </c>
      <c r="F226" s="26">
        <v>400</v>
      </c>
      <c r="G226" s="27">
        <v>0</v>
      </c>
      <c r="H226" s="27">
        <v>0</v>
      </c>
      <c r="I226" s="28" t="str">
        <f t="shared" si="21"/>
        <v/>
      </c>
      <c r="J226" s="27">
        <v>0</v>
      </c>
      <c r="K226" s="27">
        <v>0</v>
      </c>
      <c r="L226" s="27">
        <v>0</v>
      </c>
      <c r="M226" s="54" t="str">
        <f t="shared" si="16"/>
        <v/>
      </c>
      <c r="N226" s="54" t="str">
        <f t="shared" si="17"/>
        <v/>
      </c>
      <c r="O226" s="27"/>
      <c r="P226" s="27">
        <f t="shared" si="18"/>
        <v>0</v>
      </c>
      <c r="Q226" s="54" t="e">
        <f t="shared" si="19"/>
        <v>#DIV/0!</v>
      </c>
      <c r="R226" s="30"/>
      <c r="S226" s="23"/>
      <c r="T226" s="23"/>
      <c r="U226" s="23"/>
    </row>
    <row r="227" spans="1:21" s="24" customFormat="1" ht="37.5" x14ac:dyDescent="0.3">
      <c r="A227" s="93"/>
      <c r="B227" s="111" t="s">
        <v>219</v>
      </c>
      <c r="C227" s="26">
        <v>812</v>
      </c>
      <c r="D227" s="26" t="s">
        <v>149</v>
      </c>
      <c r="E227" s="26"/>
      <c r="F227" s="26">
        <v>400</v>
      </c>
      <c r="G227" s="27">
        <v>0</v>
      </c>
      <c r="H227" s="27">
        <v>0</v>
      </c>
      <c r="I227" s="28" t="str">
        <f t="shared" si="21"/>
        <v/>
      </c>
      <c r="J227" s="27">
        <f>19145.726+11966.074</f>
        <v>31111.8</v>
      </c>
      <c r="K227" s="27">
        <f>19145.726+11966.074</f>
        <v>31111.8</v>
      </c>
      <c r="L227" s="27">
        <f>3121.80186+11766.95715</f>
        <v>14888.75901</v>
      </c>
      <c r="M227" s="54">
        <f t="shared" si="16"/>
        <v>0.4785566572811602</v>
      </c>
      <c r="N227" s="54">
        <f t="shared" si="17"/>
        <v>0.4785566572811602</v>
      </c>
      <c r="O227" s="27">
        <f>28482.754+11433.26</f>
        <v>39916.014000000003</v>
      </c>
      <c r="P227" s="27">
        <f t="shared" si="18"/>
        <v>8804.2140000000036</v>
      </c>
      <c r="Q227" s="54">
        <f t="shared" si="19"/>
        <v>1.2829863267313368</v>
      </c>
      <c r="R227" s="30"/>
      <c r="S227" s="23"/>
      <c r="T227" s="23"/>
      <c r="U227" s="23"/>
    </row>
    <row r="228" spans="1:21" s="24" customFormat="1" ht="75" hidden="1" x14ac:dyDescent="0.3">
      <c r="A228" s="93"/>
      <c r="B228" s="111" t="s">
        <v>217</v>
      </c>
      <c r="C228" s="26">
        <v>812</v>
      </c>
      <c r="D228" s="26" t="s">
        <v>149</v>
      </c>
      <c r="E228" s="26" t="s">
        <v>214</v>
      </c>
      <c r="F228" s="26">
        <v>400</v>
      </c>
      <c r="G228" s="27">
        <v>8713.9168399999999</v>
      </c>
      <c r="H228" s="27">
        <v>1687.4576999999999</v>
      </c>
      <c r="I228" s="28">
        <f t="shared" si="21"/>
        <v>0.19365088409542361</v>
      </c>
      <c r="J228" s="27">
        <v>0</v>
      </c>
      <c r="K228" s="27">
        <v>0</v>
      </c>
      <c r="L228" s="27">
        <v>0</v>
      </c>
      <c r="M228" s="54" t="str">
        <f t="shared" si="16"/>
        <v/>
      </c>
      <c r="N228" s="54" t="str">
        <f t="shared" si="17"/>
        <v/>
      </c>
      <c r="O228" s="27">
        <v>0</v>
      </c>
      <c r="P228" s="27">
        <f t="shared" si="18"/>
        <v>0</v>
      </c>
      <c r="Q228" s="54" t="e">
        <f t="shared" si="19"/>
        <v>#DIV/0!</v>
      </c>
      <c r="R228" s="30"/>
      <c r="S228" s="23"/>
      <c r="T228" s="23"/>
      <c r="U228" s="23"/>
    </row>
    <row r="229" spans="1:21" s="24" customFormat="1" ht="56.25" hidden="1" x14ac:dyDescent="0.3">
      <c r="A229" s="93"/>
      <c r="B229" s="111" t="s">
        <v>220</v>
      </c>
      <c r="C229" s="26">
        <v>812</v>
      </c>
      <c r="D229" s="26" t="s">
        <v>149</v>
      </c>
      <c r="E229" s="26" t="s">
        <v>214</v>
      </c>
      <c r="F229" s="26">
        <v>400</v>
      </c>
      <c r="G229" s="27">
        <v>23690.201000000001</v>
      </c>
      <c r="H229" s="27">
        <v>21544.484079999998</v>
      </c>
      <c r="I229" s="28">
        <f t="shared" si="21"/>
        <v>0.90942597236722467</v>
      </c>
      <c r="J229" s="27">
        <v>0</v>
      </c>
      <c r="K229" s="27">
        <v>0</v>
      </c>
      <c r="L229" s="27">
        <v>0</v>
      </c>
      <c r="M229" s="54" t="str">
        <f t="shared" si="16"/>
        <v/>
      </c>
      <c r="N229" s="54" t="str">
        <f t="shared" si="17"/>
        <v/>
      </c>
      <c r="O229" s="27">
        <v>0</v>
      </c>
      <c r="P229" s="27">
        <f t="shared" si="18"/>
        <v>0</v>
      </c>
      <c r="Q229" s="54" t="e">
        <f t="shared" si="19"/>
        <v>#DIV/0!</v>
      </c>
      <c r="R229" s="30"/>
      <c r="S229" s="23"/>
      <c r="T229" s="23"/>
      <c r="U229" s="23"/>
    </row>
    <row r="230" spans="1:21" s="24" customFormat="1" ht="56.25" x14ac:dyDescent="0.3">
      <c r="A230" s="93"/>
      <c r="B230" s="111" t="s">
        <v>221</v>
      </c>
      <c r="C230" s="26">
        <v>810</v>
      </c>
      <c r="D230" s="26" t="s">
        <v>149</v>
      </c>
      <c r="E230" s="26" t="s">
        <v>222</v>
      </c>
      <c r="F230" s="26">
        <v>500</v>
      </c>
      <c r="G230" s="27">
        <v>10000</v>
      </c>
      <c r="H230" s="27">
        <v>8084.75</v>
      </c>
      <c r="I230" s="28">
        <f t="shared" si="21"/>
        <v>0.80847500000000005</v>
      </c>
      <c r="J230" s="27">
        <v>50000</v>
      </c>
      <c r="K230" s="27">
        <v>1170</v>
      </c>
      <c r="L230" s="27">
        <v>1170</v>
      </c>
      <c r="M230" s="54">
        <f t="shared" si="16"/>
        <v>2.3400000000000001E-2</v>
      </c>
      <c r="N230" s="54">
        <f t="shared" si="17"/>
        <v>1</v>
      </c>
      <c r="O230" s="27">
        <v>0</v>
      </c>
      <c r="P230" s="27">
        <f t="shared" si="18"/>
        <v>-50000</v>
      </c>
      <c r="Q230" s="54">
        <f t="shared" si="19"/>
        <v>0</v>
      </c>
      <c r="R230" s="30"/>
      <c r="S230" s="23"/>
      <c r="T230" s="23"/>
      <c r="U230" s="23"/>
    </row>
    <row r="231" spans="1:21" s="24" customFormat="1" ht="83.25" customHeight="1" x14ac:dyDescent="0.3">
      <c r="A231" s="93"/>
      <c r="B231" s="111" t="s">
        <v>223</v>
      </c>
      <c r="C231" s="26">
        <v>810</v>
      </c>
      <c r="D231" s="26" t="s">
        <v>149</v>
      </c>
      <c r="E231" s="26" t="s">
        <v>222</v>
      </c>
      <c r="F231" s="26">
        <v>500</v>
      </c>
      <c r="G231" s="27">
        <v>10000</v>
      </c>
      <c r="H231" s="27">
        <v>9950</v>
      </c>
      <c r="I231" s="28">
        <f t="shared" si="21"/>
        <v>0.995</v>
      </c>
      <c r="J231" s="27">
        <v>82500</v>
      </c>
      <c r="K231" s="27">
        <v>28456.98</v>
      </c>
      <c r="L231" s="27">
        <v>0</v>
      </c>
      <c r="M231" s="54" t="str">
        <f t="shared" si="16"/>
        <v/>
      </c>
      <c r="N231" s="54" t="str">
        <f t="shared" si="17"/>
        <v/>
      </c>
      <c r="O231" s="27">
        <v>0</v>
      </c>
      <c r="P231" s="27">
        <f t="shared" si="18"/>
        <v>-82500</v>
      </c>
      <c r="Q231" s="54">
        <f t="shared" si="19"/>
        <v>0</v>
      </c>
      <c r="R231" s="30"/>
      <c r="S231" s="23"/>
      <c r="T231" s="23"/>
      <c r="U231" s="23"/>
    </row>
    <row r="232" spans="1:21" s="24" customFormat="1" ht="18.75" hidden="1" x14ac:dyDescent="0.3">
      <c r="A232" s="93"/>
      <c r="B232" s="111"/>
      <c r="C232" s="26">
        <v>810</v>
      </c>
      <c r="D232" s="26" t="s">
        <v>149</v>
      </c>
      <c r="E232" s="26" t="s">
        <v>222</v>
      </c>
      <c r="F232" s="26">
        <v>500</v>
      </c>
      <c r="G232" s="27">
        <v>0</v>
      </c>
      <c r="H232" s="27">
        <v>0</v>
      </c>
      <c r="I232" s="28" t="str">
        <f t="shared" si="21"/>
        <v/>
      </c>
      <c r="J232" s="27"/>
      <c r="K232" s="27"/>
      <c r="L232" s="27"/>
      <c r="M232" s="54" t="str">
        <f t="shared" si="16"/>
        <v/>
      </c>
      <c r="N232" s="54" t="str">
        <f t="shared" si="17"/>
        <v/>
      </c>
      <c r="O232" s="27"/>
      <c r="P232" s="27">
        <f t="shared" si="18"/>
        <v>0</v>
      </c>
      <c r="Q232" s="54" t="e">
        <f t="shared" si="19"/>
        <v>#DIV/0!</v>
      </c>
      <c r="R232" s="30"/>
      <c r="S232" s="23"/>
      <c r="T232" s="23"/>
      <c r="U232" s="23"/>
    </row>
    <row r="233" spans="1:21" s="24" customFormat="1" ht="18.75" hidden="1" x14ac:dyDescent="0.3">
      <c r="A233" s="93"/>
      <c r="B233" s="111"/>
      <c r="C233" s="26">
        <v>810</v>
      </c>
      <c r="D233" s="26" t="s">
        <v>149</v>
      </c>
      <c r="E233" s="26" t="s">
        <v>222</v>
      </c>
      <c r="F233" s="26">
        <v>500</v>
      </c>
      <c r="G233" s="27">
        <v>10000</v>
      </c>
      <c r="H233" s="27">
        <v>9950</v>
      </c>
      <c r="I233" s="28">
        <f t="shared" si="21"/>
        <v>0.995</v>
      </c>
      <c r="J233" s="27"/>
      <c r="K233" s="27"/>
      <c r="L233" s="27"/>
      <c r="M233" s="54" t="str">
        <f t="shared" si="16"/>
        <v/>
      </c>
      <c r="N233" s="54" t="str">
        <f t="shared" si="17"/>
        <v/>
      </c>
      <c r="O233" s="27"/>
      <c r="P233" s="27">
        <f t="shared" si="18"/>
        <v>0</v>
      </c>
      <c r="Q233" s="54" t="e">
        <f t="shared" si="19"/>
        <v>#DIV/0!</v>
      </c>
      <c r="R233" s="30"/>
      <c r="S233" s="23"/>
      <c r="T233" s="23"/>
      <c r="U233" s="23"/>
    </row>
    <row r="234" spans="1:21" s="24" customFormat="1" ht="81.75" customHeight="1" x14ac:dyDescent="0.3">
      <c r="A234" s="93"/>
      <c r="B234" s="111" t="s">
        <v>224</v>
      </c>
      <c r="C234" s="26">
        <v>810</v>
      </c>
      <c r="D234" s="26" t="s">
        <v>149</v>
      </c>
      <c r="E234" s="26" t="s">
        <v>222</v>
      </c>
      <c r="F234" s="26">
        <v>500</v>
      </c>
      <c r="G234" s="27">
        <v>10000</v>
      </c>
      <c r="H234" s="27">
        <v>3410.2730900000001</v>
      </c>
      <c r="I234" s="28">
        <f t="shared" si="21"/>
        <v>0.341027309</v>
      </c>
      <c r="J234" s="27">
        <v>10000</v>
      </c>
      <c r="K234" s="27">
        <v>10000</v>
      </c>
      <c r="L234" s="27">
        <v>0</v>
      </c>
      <c r="M234" s="54" t="str">
        <f t="shared" si="16"/>
        <v/>
      </c>
      <c r="N234" s="54" t="str">
        <f t="shared" si="17"/>
        <v/>
      </c>
      <c r="O234" s="27">
        <v>0</v>
      </c>
      <c r="P234" s="27">
        <f t="shared" si="18"/>
        <v>-10000</v>
      </c>
      <c r="Q234" s="54">
        <f t="shared" si="19"/>
        <v>0</v>
      </c>
      <c r="R234" s="30"/>
      <c r="S234" s="23"/>
      <c r="T234" s="23"/>
      <c r="U234" s="23"/>
    </row>
    <row r="235" spans="1:21" s="24" customFormat="1" ht="18.75" hidden="1" x14ac:dyDescent="0.3">
      <c r="A235" s="93"/>
      <c r="B235" s="111"/>
      <c r="C235" s="26">
        <v>810</v>
      </c>
      <c r="D235" s="26" t="s">
        <v>149</v>
      </c>
      <c r="E235" s="26" t="s">
        <v>222</v>
      </c>
      <c r="F235" s="26">
        <v>500</v>
      </c>
      <c r="G235" s="27">
        <v>0</v>
      </c>
      <c r="H235" s="27">
        <v>0</v>
      </c>
      <c r="I235" s="28" t="str">
        <f t="shared" si="21"/>
        <v/>
      </c>
      <c r="J235" s="27">
        <v>0</v>
      </c>
      <c r="K235" s="27">
        <v>0</v>
      </c>
      <c r="L235" s="27">
        <v>0</v>
      </c>
      <c r="M235" s="54" t="str">
        <f t="shared" si="16"/>
        <v/>
      </c>
      <c r="N235" s="54" t="str">
        <f t="shared" si="17"/>
        <v/>
      </c>
      <c r="O235" s="27"/>
      <c r="P235" s="27">
        <f t="shared" si="18"/>
        <v>0</v>
      </c>
      <c r="Q235" s="54" t="e">
        <f t="shared" si="19"/>
        <v>#DIV/0!</v>
      </c>
      <c r="R235" s="30"/>
      <c r="S235" s="23"/>
      <c r="T235" s="23"/>
      <c r="U235" s="23"/>
    </row>
    <row r="236" spans="1:21" s="24" customFormat="1" ht="18.75" hidden="1" x14ac:dyDescent="0.3">
      <c r="A236" s="93"/>
      <c r="B236" s="111"/>
      <c r="C236" s="26">
        <v>810</v>
      </c>
      <c r="D236" s="26" t="s">
        <v>149</v>
      </c>
      <c r="E236" s="26" t="s">
        <v>222</v>
      </c>
      <c r="F236" s="26">
        <v>500</v>
      </c>
      <c r="G236" s="27">
        <v>10000</v>
      </c>
      <c r="H236" s="27">
        <v>3410.2730900000001</v>
      </c>
      <c r="I236" s="28">
        <f t="shared" si="21"/>
        <v>0.341027309</v>
      </c>
      <c r="J236" s="27"/>
      <c r="K236" s="27"/>
      <c r="L236" s="27">
        <v>0</v>
      </c>
      <c r="M236" s="54" t="str">
        <f t="shared" si="16"/>
        <v/>
      </c>
      <c r="N236" s="54" t="str">
        <f t="shared" si="17"/>
        <v/>
      </c>
      <c r="O236" s="27">
        <v>0</v>
      </c>
      <c r="P236" s="27">
        <f t="shared" si="18"/>
        <v>0</v>
      </c>
      <c r="Q236" s="54" t="e">
        <f t="shared" si="19"/>
        <v>#DIV/0!</v>
      </c>
      <c r="R236" s="30"/>
      <c r="S236" s="23"/>
      <c r="T236" s="23"/>
      <c r="U236" s="23"/>
    </row>
    <row r="237" spans="1:21" s="24" customFormat="1" ht="56.25" x14ac:dyDescent="0.3">
      <c r="A237" s="93"/>
      <c r="B237" s="111" t="s">
        <v>218</v>
      </c>
      <c r="C237" s="26">
        <v>810</v>
      </c>
      <c r="D237" s="26" t="s">
        <v>149</v>
      </c>
      <c r="E237" s="26" t="s">
        <v>222</v>
      </c>
      <c r="F237" s="26">
        <v>500</v>
      </c>
      <c r="G237" s="27">
        <v>2800</v>
      </c>
      <c r="H237" s="27">
        <v>237.57023000000001</v>
      </c>
      <c r="I237" s="28">
        <f t="shared" si="21"/>
        <v>8.4846510714285714E-2</v>
      </c>
      <c r="J237" s="27">
        <v>50000</v>
      </c>
      <c r="K237" s="27">
        <v>50000</v>
      </c>
      <c r="L237" s="27">
        <v>12403.362999999999</v>
      </c>
      <c r="M237" s="54">
        <f t="shared" si="16"/>
        <v>0.24806725999999998</v>
      </c>
      <c r="N237" s="54">
        <f t="shared" si="17"/>
        <v>0.24806725999999998</v>
      </c>
      <c r="O237" s="27">
        <v>0</v>
      </c>
      <c r="P237" s="27">
        <f t="shared" si="18"/>
        <v>-50000</v>
      </c>
      <c r="Q237" s="54">
        <f t="shared" si="19"/>
        <v>0</v>
      </c>
      <c r="R237" s="30"/>
      <c r="S237" s="23"/>
      <c r="T237" s="23"/>
      <c r="U237" s="23"/>
    </row>
    <row r="238" spans="1:21" s="24" customFormat="1" ht="49.5" customHeight="1" x14ac:dyDescent="0.3">
      <c r="A238" s="93"/>
      <c r="B238" s="111" t="s">
        <v>225</v>
      </c>
      <c r="C238" s="26">
        <v>810</v>
      </c>
      <c r="D238" s="26" t="s">
        <v>149</v>
      </c>
      <c r="E238" s="26" t="s">
        <v>222</v>
      </c>
      <c r="F238" s="26">
        <v>500</v>
      </c>
      <c r="G238" s="27">
        <v>0</v>
      </c>
      <c r="H238" s="27">
        <v>0</v>
      </c>
      <c r="I238" s="28" t="str">
        <f t="shared" si="21"/>
        <v/>
      </c>
      <c r="J238" s="27">
        <v>25289.7</v>
      </c>
      <c r="K238" s="27">
        <v>3027.8988800000002</v>
      </c>
      <c r="L238" s="27">
        <v>0</v>
      </c>
      <c r="M238" s="54" t="str">
        <f t="shared" si="16"/>
        <v/>
      </c>
      <c r="N238" s="54" t="str">
        <f t="shared" si="17"/>
        <v/>
      </c>
      <c r="O238" s="27">
        <v>0</v>
      </c>
      <c r="P238" s="27">
        <f t="shared" si="18"/>
        <v>-25289.7</v>
      </c>
      <c r="Q238" s="54">
        <f t="shared" si="19"/>
        <v>0</v>
      </c>
      <c r="R238" s="30"/>
      <c r="S238" s="23"/>
      <c r="T238" s="23"/>
      <c r="U238" s="23"/>
    </row>
    <row r="239" spans="1:21" s="24" customFormat="1" ht="121.5" customHeight="1" x14ac:dyDescent="0.3">
      <c r="A239" s="93"/>
      <c r="B239" s="111" t="s">
        <v>226</v>
      </c>
      <c r="C239" s="26">
        <v>810</v>
      </c>
      <c r="D239" s="26" t="s">
        <v>149</v>
      </c>
      <c r="E239" s="26" t="s">
        <v>222</v>
      </c>
      <c r="F239" s="26">
        <v>500</v>
      </c>
      <c r="G239" s="27">
        <v>0</v>
      </c>
      <c r="H239" s="27">
        <v>0</v>
      </c>
      <c r="I239" s="28" t="str">
        <f t="shared" si="21"/>
        <v/>
      </c>
      <c r="J239" s="27">
        <v>24679.751520000002</v>
      </c>
      <c r="K239" s="27">
        <v>24679.751520000002</v>
      </c>
      <c r="L239" s="27">
        <v>7430.9035100000001</v>
      </c>
      <c r="M239" s="54">
        <f t="shared" si="16"/>
        <v>0.30109312502510965</v>
      </c>
      <c r="N239" s="54">
        <f t="shared" si="17"/>
        <v>0.30109312502510965</v>
      </c>
      <c r="O239" s="27">
        <v>25771.200000000001</v>
      </c>
      <c r="P239" s="27">
        <f t="shared" si="18"/>
        <v>1091.4484799999991</v>
      </c>
      <c r="Q239" s="54">
        <f t="shared" si="19"/>
        <v>1.044224451737916</v>
      </c>
      <c r="R239" s="30"/>
      <c r="S239" s="23"/>
      <c r="T239" s="23"/>
      <c r="U239" s="23"/>
    </row>
    <row r="240" spans="1:21" s="24" customFormat="1" ht="93.75" hidden="1" x14ac:dyDescent="0.3">
      <c r="A240" s="93"/>
      <c r="B240" s="111" t="s">
        <v>215</v>
      </c>
      <c r="C240" s="26">
        <v>810</v>
      </c>
      <c r="D240" s="26" t="s">
        <v>149</v>
      </c>
      <c r="E240" s="26" t="s">
        <v>222</v>
      </c>
      <c r="F240" s="26">
        <v>500</v>
      </c>
      <c r="G240" s="27">
        <v>34288.911119999997</v>
      </c>
      <c r="H240" s="27">
        <v>33473.350789999997</v>
      </c>
      <c r="I240" s="28">
        <f t="shared" si="21"/>
        <v>0.97621504144165427</v>
      </c>
      <c r="J240" s="27">
        <v>0</v>
      </c>
      <c r="K240" s="27">
        <v>0</v>
      </c>
      <c r="L240" s="27">
        <v>0</v>
      </c>
      <c r="M240" s="54" t="str">
        <f t="shared" si="16"/>
        <v/>
      </c>
      <c r="N240" s="54" t="str">
        <f t="shared" si="17"/>
        <v/>
      </c>
      <c r="O240" s="27">
        <v>0</v>
      </c>
      <c r="P240" s="27">
        <f t="shared" si="18"/>
        <v>0</v>
      </c>
      <c r="Q240" s="54" t="e">
        <f t="shared" si="19"/>
        <v>#DIV/0!</v>
      </c>
      <c r="R240" s="30"/>
      <c r="S240" s="23"/>
      <c r="T240" s="23"/>
      <c r="U240" s="23"/>
    </row>
    <row r="241" spans="1:21" s="24" customFormat="1" ht="75" hidden="1" x14ac:dyDescent="0.3">
      <c r="A241" s="93"/>
      <c r="B241" s="111" t="s">
        <v>227</v>
      </c>
      <c r="C241" s="26">
        <v>810</v>
      </c>
      <c r="D241" s="26" t="s">
        <v>149</v>
      </c>
      <c r="E241" s="26" t="s">
        <v>222</v>
      </c>
      <c r="F241" s="26">
        <v>500</v>
      </c>
      <c r="G241" s="27">
        <v>23520</v>
      </c>
      <c r="H241" s="27">
        <v>20097.455129999998</v>
      </c>
      <c r="I241" s="28">
        <f t="shared" si="21"/>
        <v>0.8544836364795918</v>
      </c>
      <c r="J241" s="27">
        <v>0</v>
      </c>
      <c r="K241" s="27">
        <v>0</v>
      </c>
      <c r="L241" s="27">
        <v>0</v>
      </c>
      <c r="M241" s="54" t="str">
        <f t="shared" si="16"/>
        <v/>
      </c>
      <c r="N241" s="54" t="str">
        <f t="shared" si="17"/>
        <v/>
      </c>
      <c r="O241" s="27">
        <v>0</v>
      </c>
      <c r="P241" s="27">
        <f t="shared" si="18"/>
        <v>0</v>
      </c>
      <c r="Q241" s="54" t="e">
        <f t="shared" si="19"/>
        <v>#DIV/0!</v>
      </c>
      <c r="R241" s="30"/>
      <c r="S241" s="23"/>
      <c r="T241" s="23"/>
      <c r="U241" s="23"/>
    </row>
    <row r="242" spans="1:21" s="24" customFormat="1" ht="56.25" x14ac:dyDescent="0.3">
      <c r="A242" s="93"/>
      <c r="B242" s="111" t="s">
        <v>228</v>
      </c>
      <c r="C242" s="26">
        <v>810</v>
      </c>
      <c r="D242" s="26" t="s">
        <v>149</v>
      </c>
      <c r="E242" s="26" t="s">
        <v>222</v>
      </c>
      <c r="F242" s="26">
        <v>500</v>
      </c>
      <c r="G242" s="27">
        <v>0</v>
      </c>
      <c r="H242" s="27">
        <v>0</v>
      </c>
      <c r="I242" s="28" t="str">
        <f t="shared" si="21"/>
        <v/>
      </c>
      <c r="J242" s="27">
        <v>0</v>
      </c>
      <c r="K242" s="27">
        <v>54614.272689999998</v>
      </c>
      <c r="L242" s="27">
        <v>0</v>
      </c>
      <c r="M242" s="54" t="str">
        <f t="shared" si="16"/>
        <v/>
      </c>
      <c r="N242" s="54" t="str">
        <f t="shared" si="17"/>
        <v/>
      </c>
      <c r="O242" s="27">
        <v>32352.5</v>
      </c>
      <c r="P242" s="27">
        <f t="shared" si="18"/>
        <v>32352.5</v>
      </c>
      <c r="Q242" s="54"/>
      <c r="R242" s="30"/>
      <c r="S242" s="23"/>
      <c r="T242" s="23"/>
      <c r="U242" s="23"/>
    </row>
    <row r="243" spans="1:21" s="24" customFormat="1" ht="61.5" customHeight="1" x14ac:dyDescent="0.3">
      <c r="A243" s="93"/>
      <c r="B243" s="111" t="s">
        <v>229</v>
      </c>
      <c r="C243" s="26">
        <v>810</v>
      </c>
      <c r="D243" s="26" t="s">
        <v>149</v>
      </c>
      <c r="E243" s="26" t="s">
        <v>222</v>
      </c>
      <c r="F243" s="26">
        <v>500</v>
      </c>
      <c r="G243" s="27">
        <v>0</v>
      </c>
      <c r="H243" s="27">
        <v>0</v>
      </c>
      <c r="I243" s="28" t="str">
        <f t="shared" si="21"/>
        <v/>
      </c>
      <c r="J243" s="27">
        <v>0</v>
      </c>
      <c r="K243" s="27">
        <v>21690.548429999999</v>
      </c>
      <c r="L243" s="27">
        <v>0</v>
      </c>
      <c r="M243" s="54" t="str">
        <f t="shared" si="16"/>
        <v/>
      </c>
      <c r="N243" s="54" t="str">
        <f t="shared" si="17"/>
        <v/>
      </c>
      <c r="O243" s="27">
        <v>0</v>
      </c>
      <c r="P243" s="27">
        <f t="shared" si="18"/>
        <v>0</v>
      </c>
      <c r="Q243" s="54"/>
      <c r="R243" s="30"/>
      <c r="S243" s="23"/>
      <c r="T243" s="23"/>
      <c r="U243" s="23"/>
    </row>
    <row r="244" spans="1:21" s="24" customFormat="1" ht="37.5" hidden="1" x14ac:dyDescent="0.3">
      <c r="A244" s="93"/>
      <c r="B244" s="111" t="s">
        <v>44</v>
      </c>
      <c r="C244" s="26">
        <v>810</v>
      </c>
      <c r="D244" s="26" t="s">
        <v>149</v>
      </c>
      <c r="E244" s="26" t="s">
        <v>222</v>
      </c>
      <c r="F244" s="26">
        <v>500</v>
      </c>
      <c r="G244" s="27">
        <v>8408.4</v>
      </c>
      <c r="H244" s="27">
        <v>4816.6379999999999</v>
      </c>
      <c r="I244" s="28">
        <f t="shared" si="21"/>
        <v>0.57283644926502075</v>
      </c>
      <c r="J244" s="27">
        <v>0</v>
      </c>
      <c r="K244" s="27">
        <v>0</v>
      </c>
      <c r="L244" s="27">
        <v>0</v>
      </c>
      <c r="M244" s="54" t="str">
        <f t="shared" si="16"/>
        <v/>
      </c>
      <c r="N244" s="54" t="str">
        <f t="shared" si="17"/>
        <v/>
      </c>
      <c r="O244" s="27">
        <v>0</v>
      </c>
      <c r="P244" s="27">
        <f t="shared" si="18"/>
        <v>0</v>
      </c>
      <c r="Q244" s="54" t="e">
        <f t="shared" si="19"/>
        <v>#DIV/0!</v>
      </c>
      <c r="R244" s="30"/>
      <c r="S244" s="23"/>
      <c r="T244" s="23"/>
      <c r="U244" s="23"/>
    </row>
    <row r="245" spans="1:21" s="24" customFormat="1" ht="75" hidden="1" x14ac:dyDescent="0.3">
      <c r="A245" s="93"/>
      <c r="B245" s="111" t="s">
        <v>217</v>
      </c>
      <c r="C245" s="26">
        <v>812</v>
      </c>
      <c r="D245" s="26" t="s">
        <v>149</v>
      </c>
      <c r="E245" s="26" t="s">
        <v>230</v>
      </c>
      <c r="F245" s="26">
        <v>400</v>
      </c>
      <c r="G245" s="27">
        <v>13995.363160000001</v>
      </c>
      <c r="H245" s="27">
        <v>12603.08446</v>
      </c>
      <c r="I245" s="28">
        <f t="shared" si="21"/>
        <v>0.90051857289568182</v>
      </c>
      <c r="J245" s="27">
        <v>0</v>
      </c>
      <c r="K245" s="27">
        <v>0</v>
      </c>
      <c r="L245" s="27">
        <v>0</v>
      </c>
      <c r="M245" s="54" t="str">
        <f t="shared" si="16"/>
        <v/>
      </c>
      <c r="N245" s="54" t="str">
        <f t="shared" si="17"/>
        <v/>
      </c>
      <c r="O245" s="27">
        <v>0</v>
      </c>
      <c r="P245" s="27">
        <f t="shared" si="18"/>
        <v>0</v>
      </c>
      <c r="Q245" s="54" t="e">
        <f t="shared" si="19"/>
        <v>#DIV/0!</v>
      </c>
      <c r="R245" s="30"/>
      <c r="S245" s="23"/>
      <c r="T245" s="23"/>
      <c r="U245" s="23"/>
    </row>
    <row r="246" spans="1:21" s="24" customFormat="1" ht="56.25" hidden="1" x14ac:dyDescent="0.3">
      <c r="A246" s="93"/>
      <c r="B246" s="111" t="s">
        <v>218</v>
      </c>
      <c r="C246" s="26">
        <v>812</v>
      </c>
      <c r="D246" s="26" t="s">
        <v>149</v>
      </c>
      <c r="E246" s="26" t="s">
        <v>231</v>
      </c>
      <c r="F246" s="26">
        <v>400</v>
      </c>
      <c r="G246" s="27">
        <v>0</v>
      </c>
      <c r="H246" s="27">
        <v>0</v>
      </c>
      <c r="I246" s="28" t="str">
        <f t="shared" si="21"/>
        <v/>
      </c>
      <c r="J246" s="27">
        <v>0</v>
      </c>
      <c r="K246" s="27">
        <v>0</v>
      </c>
      <c r="L246" s="27">
        <v>0</v>
      </c>
      <c r="M246" s="54" t="str">
        <f t="shared" si="16"/>
        <v/>
      </c>
      <c r="N246" s="54" t="str">
        <f t="shared" si="17"/>
        <v/>
      </c>
      <c r="O246" s="27"/>
      <c r="P246" s="27">
        <f t="shared" si="18"/>
        <v>0</v>
      </c>
      <c r="Q246" s="54" t="e">
        <f t="shared" si="19"/>
        <v>#DIV/0!</v>
      </c>
      <c r="R246" s="30"/>
      <c r="S246" s="23"/>
      <c r="T246" s="23"/>
      <c r="U246" s="23"/>
    </row>
    <row r="247" spans="1:21" s="24" customFormat="1" ht="37.5" hidden="1" x14ac:dyDescent="0.3">
      <c r="A247" s="93"/>
      <c r="B247" s="111" t="s">
        <v>219</v>
      </c>
      <c r="C247" s="26">
        <v>812</v>
      </c>
      <c r="D247" s="26" t="s">
        <v>149</v>
      </c>
      <c r="E247" s="26" t="s">
        <v>231</v>
      </c>
      <c r="F247" s="26">
        <v>400</v>
      </c>
      <c r="G247" s="27">
        <v>0</v>
      </c>
      <c r="H247" s="27">
        <v>0</v>
      </c>
      <c r="I247" s="28" t="str">
        <f t="shared" si="21"/>
        <v/>
      </c>
      <c r="J247" s="27"/>
      <c r="K247" s="27"/>
      <c r="L247" s="27"/>
      <c r="M247" s="54" t="str">
        <f t="shared" si="16"/>
        <v/>
      </c>
      <c r="N247" s="54" t="str">
        <f t="shared" si="17"/>
        <v/>
      </c>
      <c r="O247" s="27">
        <v>0</v>
      </c>
      <c r="P247" s="27">
        <f t="shared" si="18"/>
        <v>0</v>
      </c>
      <c r="Q247" s="54" t="e">
        <f t="shared" si="19"/>
        <v>#DIV/0!</v>
      </c>
      <c r="R247" s="30"/>
      <c r="S247" s="23"/>
      <c r="T247" s="23"/>
      <c r="U247" s="23"/>
    </row>
    <row r="248" spans="1:21" s="24" customFormat="1" ht="18.75" hidden="1" x14ac:dyDescent="0.3">
      <c r="A248" s="93"/>
      <c r="B248" s="111"/>
      <c r="C248" s="26">
        <v>810</v>
      </c>
      <c r="D248" s="26" t="s">
        <v>149</v>
      </c>
      <c r="E248" s="26" t="s">
        <v>232</v>
      </c>
      <c r="F248" s="26">
        <v>400</v>
      </c>
      <c r="G248" s="27">
        <v>115107.091</v>
      </c>
      <c r="H248" s="27">
        <v>115107.091</v>
      </c>
      <c r="I248" s="28">
        <f t="shared" si="21"/>
        <v>1</v>
      </c>
      <c r="J248" s="27">
        <v>0</v>
      </c>
      <c r="K248" s="27">
        <v>0</v>
      </c>
      <c r="L248" s="27">
        <v>0</v>
      </c>
      <c r="M248" s="54" t="str">
        <f t="shared" si="16"/>
        <v/>
      </c>
      <c r="N248" s="54" t="str">
        <f t="shared" si="17"/>
        <v/>
      </c>
      <c r="O248" s="27"/>
      <c r="P248" s="27">
        <f t="shared" si="18"/>
        <v>0</v>
      </c>
      <c r="Q248" s="54" t="e">
        <f t="shared" si="19"/>
        <v>#DIV/0!</v>
      </c>
      <c r="R248" s="30"/>
      <c r="S248" s="23"/>
      <c r="T248" s="23"/>
      <c r="U248" s="23"/>
    </row>
    <row r="249" spans="1:21" s="65" customFormat="1" ht="75" hidden="1" x14ac:dyDescent="0.3">
      <c r="A249" s="104"/>
      <c r="B249" s="64" t="s">
        <v>233</v>
      </c>
      <c r="C249" s="77">
        <v>810</v>
      </c>
      <c r="D249" s="77" t="s">
        <v>149</v>
      </c>
      <c r="E249" s="77" t="s">
        <v>232</v>
      </c>
      <c r="F249" s="77">
        <v>400</v>
      </c>
      <c r="G249" s="78">
        <v>6115.2839999999997</v>
      </c>
      <c r="H249" s="78">
        <v>0</v>
      </c>
      <c r="I249" s="79" t="str">
        <f t="shared" si="21"/>
        <v/>
      </c>
      <c r="J249" s="78">
        <v>0</v>
      </c>
      <c r="K249" s="78">
        <v>0</v>
      </c>
      <c r="L249" s="78">
        <v>0</v>
      </c>
      <c r="M249" s="54" t="str">
        <f t="shared" si="16"/>
        <v/>
      </c>
      <c r="N249" s="54" t="str">
        <f t="shared" si="17"/>
        <v/>
      </c>
      <c r="O249" s="78"/>
      <c r="P249" s="27">
        <f t="shared" si="18"/>
        <v>0</v>
      </c>
      <c r="Q249" s="54" t="e">
        <f t="shared" si="19"/>
        <v>#DIV/0!</v>
      </c>
      <c r="R249" s="81"/>
      <c r="S249" s="82"/>
      <c r="T249" s="82"/>
      <c r="U249" s="82"/>
    </row>
    <row r="250" spans="1:21" s="24" customFormat="1" ht="82.5" customHeight="1" x14ac:dyDescent="0.3">
      <c r="A250" s="93"/>
      <c r="B250" s="111" t="s">
        <v>227</v>
      </c>
      <c r="C250" s="26">
        <v>810</v>
      </c>
      <c r="D250" s="26" t="s">
        <v>149</v>
      </c>
      <c r="E250" s="26" t="s">
        <v>232</v>
      </c>
      <c r="F250" s="26">
        <v>400</v>
      </c>
      <c r="G250" s="27">
        <v>0</v>
      </c>
      <c r="H250" s="27">
        <v>0</v>
      </c>
      <c r="I250" s="28" t="str">
        <f t="shared" si="21"/>
        <v/>
      </c>
      <c r="J250" s="27">
        <v>0</v>
      </c>
      <c r="K250" s="27">
        <v>28000</v>
      </c>
      <c r="L250" s="27">
        <v>0</v>
      </c>
      <c r="M250" s="54" t="str">
        <f t="shared" si="16"/>
        <v/>
      </c>
      <c r="N250" s="54" t="str">
        <f t="shared" si="17"/>
        <v/>
      </c>
      <c r="O250" s="27">
        <v>0</v>
      </c>
      <c r="P250" s="27">
        <f t="shared" si="18"/>
        <v>0</v>
      </c>
      <c r="Q250" s="54"/>
      <c r="R250" s="30"/>
      <c r="S250" s="23"/>
      <c r="T250" s="23"/>
      <c r="U250" s="23"/>
    </row>
    <row r="251" spans="1:21" s="24" customFormat="1" ht="37.5" hidden="1" x14ac:dyDescent="0.3">
      <c r="A251" s="93"/>
      <c r="B251" s="111" t="s">
        <v>225</v>
      </c>
      <c r="C251" s="26">
        <v>812</v>
      </c>
      <c r="D251" s="26" t="s">
        <v>149</v>
      </c>
      <c r="E251" s="26" t="s">
        <v>232</v>
      </c>
      <c r="F251" s="26">
        <v>400</v>
      </c>
      <c r="G251" s="27">
        <v>0</v>
      </c>
      <c r="H251" s="27">
        <v>0</v>
      </c>
      <c r="I251" s="28" t="str">
        <f t="shared" si="21"/>
        <v/>
      </c>
      <c r="J251" s="27">
        <v>0</v>
      </c>
      <c r="K251" s="27">
        <v>0</v>
      </c>
      <c r="L251" s="27">
        <v>0</v>
      </c>
      <c r="M251" s="54" t="str">
        <f t="shared" si="16"/>
        <v/>
      </c>
      <c r="N251" s="54" t="str">
        <f t="shared" si="17"/>
        <v/>
      </c>
      <c r="O251" s="27">
        <v>11494.15</v>
      </c>
      <c r="P251" s="27">
        <f t="shared" si="18"/>
        <v>11494.15</v>
      </c>
      <c r="Q251" s="54" t="e">
        <f t="shared" si="19"/>
        <v>#DIV/0!</v>
      </c>
      <c r="R251" s="30"/>
      <c r="S251" s="23"/>
      <c r="T251" s="23"/>
      <c r="U251" s="23"/>
    </row>
    <row r="252" spans="1:21" s="65" customFormat="1" ht="75" hidden="1" x14ac:dyDescent="0.3">
      <c r="A252" s="104"/>
      <c r="B252" s="64" t="s">
        <v>233</v>
      </c>
      <c r="C252" s="77">
        <v>812</v>
      </c>
      <c r="D252" s="77" t="s">
        <v>149</v>
      </c>
      <c r="E252" s="77" t="s">
        <v>232</v>
      </c>
      <c r="F252" s="77">
        <v>400</v>
      </c>
      <c r="G252" s="78">
        <v>0</v>
      </c>
      <c r="H252" s="78">
        <v>0</v>
      </c>
      <c r="I252" s="79" t="str">
        <f t="shared" si="21"/>
        <v/>
      </c>
      <c r="J252" s="78"/>
      <c r="K252" s="78"/>
      <c r="L252" s="78"/>
      <c r="M252" s="80"/>
      <c r="N252" s="80"/>
      <c r="O252" s="78"/>
      <c r="P252" s="78"/>
      <c r="Q252" s="80"/>
      <c r="R252" s="81"/>
      <c r="S252" s="82"/>
      <c r="T252" s="82"/>
      <c r="U252" s="82"/>
    </row>
    <row r="253" spans="1:21" s="65" customFormat="1" ht="37.5" hidden="1" x14ac:dyDescent="0.3">
      <c r="A253" s="104"/>
      <c r="B253" s="64" t="s">
        <v>225</v>
      </c>
      <c r="C253" s="77">
        <v>812</v>
      </c>
      <c r="D253" s="77" t="s">
        <v>149</v>
      </c>
      <c r="E253" s="77" t="s">
        <v>234</v>
      </c>
      <c r="F253" s="77">
        <v>400</v>
      </c>
      <c r="G253" s="78">
        <v>0</v>
      </c>
      <c r="H253" s="78">
        <v>0</v>
      </c>
      <c r="I253" s="79" t="str">
        <f t="shared" si="21"/>
        <v/>
      </c>
      <c r="J253" s="78">
        <v>0</v>
      </c>
      <c r="K253" s="78">
        <v>0</v>
      </c>
      <c r="L253" s="78">
        <v>0</v>
      </c>
      <c r="M253" s="80" t="str">
        <f t="shared" si="16"/>
        <v/>
      </c>
      <c r="N253" s="80" t="str">
        <f t="shared" si="17"/>
        <v/>
      </c>
      <c r="O253" s="78"/>
      <c r="P253" s="78">
        <f t="shared" si="18"/>
        <v>0</v>
      </c>
      <c r="Q253" s="80" t="e">
        <f t="shared" si="19"/>
        <v>#DIV/0!</v>
      </c>
      <c r="R253" s="81"/>
      <c r="S253" s="82"/>
      <c r="T253" s="82"/>
      <c r="U253" s="82"/>
    </row>
    <row r="254" spans="1:21" s="70" customFormat="1" ht="64.5" customHeight="1" x14ac:dyDescent="0.3">
      <c r="A254" s="72"/>
      <c r="B254" s="76" t="s">
        <v>233</v>
      </c>
      <c r="C254" s="66">
        <v>812</v>
      </c>
      <c r="D254" s="66" t="s">
        <v>149</v>
      </c>
      <c r="E254" s="66"/>
      <c r="F254" s="66">
        <v>400</v>
      </c>
      <c r="G254" s="67">
        <v>0</v>
      </c>
      <c r="H254" s="67">
        <v>0</v>
      </c>
      <c r="I254" s="68" t="str">
        <f t="shared" si="21"/>
        <v/>
      </c>
      <c r="J254" s="67">
        <f>16020.774+1450</f>
        <v>17470.773999999998</v>
      </c>
      <c r="K254" s="67">
        <f>16020.774+1450</f>
        <v>17470.773999999998</v>
      </c>
      <c r="L254" s="67">
        <f>8247.28271+563.3</f>
        <v>8810.5827099999988</v>
      </c>
      <c r="M254" s="73">
        <f t="shared" si="16"/>
        <v>0.50430408578349195</v>
      </c>
      <c r="N254" s="73">
        <f t="shared" si="17"/>
        <v>0.50430408578349195</v>
      </c>
      <c r="O254" s="67">
        <f>1260+11494.2</f>
        <v>12754.2</v>
      </c>
      <c r="P254" s="67">
        <f t="shared" si="18"/>
        <v>-4716.5739999999969</v>
      </c>
      <c r="Q254" s="73">
        <f t="shared" si="19"/>
        <v>0.73003062142524433</v>
      </c>
      <c r="R254" s="108"/>
      <c r="S254" s="69"/>
      <c r="T254" s="69"/>
      <c r="U254" s="69"/>
    </row>
    <row r="255" spans="1:21" s="24" customFormat="1" ht="131.25" hidden="1" x14ac:dyDescent="0.3">
      <c r="A255" s="93"/>
      <c r="B255" s="111" t="s">
        <v>226</v>
      </c>
      <c r="C255" s="26">
        <v>810</v>
      </c>
      <c r="D255" s="26" t="s">
        <v>149</v>
      </c>
      <c r="E255" s="26" t="s">
        <v>235</v>
      </c>
      <c r="F255" s="26">
        <v>400</v>
      </c>
      <c r="G255" s="27">
        <v>0</v>
      </c>
      <c r="H255" s="27">
        <v>0</v>
      </c>
      <c r="I255" s="28" t="str">
        <f t="shared" si="21"/>
        <v/>
      </c>
      <c r="J255" s="27">
        <v>0</v>
      </c>
      <c r="K255" s="27">
        <v>0</v>
      </c>
      <c r="L255" s="27">
        <v>0</v>
      </c>
      <c r="M255" s="54" t="str">
        <f t="shared" si="16"/>
        <v/>
      </c>
      <c r="N255" s="54" t="str">
        <f t="shared" si="17"/>
        <v/>
      </c>
      <c r="O255" s="27"/>
      <c r="P255" s="27">
        <f t="shared" si="18"/>
        <v>0</v>
      </c>
      <c r="Q255" s="54" t="e">
        <f t="shared" si="19"/>
        <v>#DIV/0!</v>
      </c>
      <c r="R255" s="30"/>
      <c r="S255" s="23"/>
      <c r="T255" s="23"/>
      <c r="U255" s="23"/>
    </row>
    <row r="256" spans="1:21" s="24" customFormat="1" ht="37.5" x14ac:dyDescent="0.3">
      <c r="A256" s="93"/>
      <c r="B256" s="111" t="s">
        <v>213</v>
      </c>
      <c r="C256" s="26">
        <v>810</v>
      </c>
      <c r="D256" s="26" t="s">
        <v>149</v>
      </c>
      <c r="E256" s="26" t="s">
        <v>235</v>
      </c>
      <c r="F256" s="26">
        <v>400</v>
      </c>
      <c r="G256" s="27">
        <v>0</v>
      </c>
      <c r="H256" s="27">
        <v>0</v>
      </c>
      <c r="I256" s="28" t="str">
        <f t="shared" si="21"/>
        <v/>
      </c>
      <c r="J256" s="27">
        <v>100.24848</v>
      </c>
      <c r="K256" s="27">
        <v>0</v>
      </c>
      <c r="L256" s="27">
        <v>0</v>
      </c>
      <c r="M256" s="54" t="str">
        <f t="shared" si="16"/>
        <v/>
      </c>
      <c r="N256" s="54" t="str">
        <f t="shared" si="17"/>
        <v/>
      </c>
      <c r="O256" s="27">
        <v>106.6</v>
      </c>
      <c r="P256" s="27">
        <f t="shared" si="18"/>
        <v>6.3515199999999936</v>
      </c>
      <c r="Q256" s="54">
        <f t="shared" si="19"/>
        <v>1.0633577686165416</v>
      </c>
      <c r="R256" s="30"/>
      <c r="S256" s="23"/>
      <c r="T256" s="23"/>
      <c r="U256" s="23"/>
    </row>
    <row r="257" spans="1:21" s="24" customFormat="1" ht="56.25" hidden="1" x14ac:dyDescent="0.3">
      <c r="A257" s="93"/>
      <c r="B257" s="111" t="s">
        <v>221</v>
      </c>
      <c r="C257" s="26">
        <v>810</v>
      </c>
      <c r="D257" s="26" t="s">
        <v>149</v>
      </c>
      <c r="E257" s="26" t="s">
        <v>235</v>
      </c>
      <c r="F257" s="26">
        <v>500</v>
      </c>
      <c r="G257" s="27">
        <v>0</v>
      </c>
      <c r="H257" s="27">
        <v>0</v>
      </c>
      <c r="I257" s="28" t="str">
        <f t="shared" si="21"/>
        <v/>
      </c>
      <c r="J257" s="27">
        <v>0</v>
      </c>
      <c r="K257" s="27">
        <v>0</v>
      </c>
      <c r="L257" s="27">
        <v>0</v>
      </c>
      <c r="M257" s="54" t="str">
        <f t="shared" si="16"/>
        <v/>
      </c>
      <c r="N257" s="54" t="str">
        <f t="shared" si="17"/>
        <v/>
      </c>
      <c r="O257" s="27"/>
      <c r="P257" s="27">
        <f t="shared" si="18"/>
        <v>0</v>
      </c>
      <c r="Q257" s="54" t="e">
        <f t="shared" si="19"/>
        <v>#DIV/0!</v>
      </c>
      <c r="R257" s="30"/>
      <c r="S257" s="23"/>
      <c r="T257" s="23"/>
      <c r="U257" s="23"/>
    </row>
    <row r="258" spans="1:21" s="24" customFormat="1" ht="40.5" customHeight="1" x14ac:dyDescent="0.3">
      <c r="A258" s="93"/>
      <c r="B258" s="111" t="s">
        <v>220</v>
      </c>
      <c r="C258" s="26">
        <v>810</v>
      </c>
      <c r="D258" s="26" t="s">
        <v>149</v>
      </c>
      <c r="E258" s="26" t="s">
        <v>235</v>
      </c>
      <c r="F258" s="26">
        <v>500</v>
      </c>
      <c r="G258" s="27">
        <v>0</v>
      </c>
      <c r="H258" s="27">
        <v>0</v>
      </c>
      <c r="I258" s="28" t="str">
        <f t="shared" si="21"/>
        <v/>
      </c>
      <c r="J258" s="27">
        <v>0</v>
      </c>
      <c r="K258" s="27">
        <v>48930.248480000002</v>
      </c>
      <c r="L258" s="27">
        <v>0</v>
      </c>
      <c r="M258" s="54" t="str">
        <f t="shared" si="16"/>
        <v/>
      </c>
      <c r="N258" s="54" t="str">
        <f t="shared" si="17"/>
        <v/>
      </c>
      <c r="O258" s="27">
        <v>10127.99</v>
      </c>
      <c r="P258" s="27">
        <f t="shared" si="18"/>
        <v>10127.99</v>
      </c>
      <c r="Q258" s="54"/>
      <c r="R258" s="30"/>
      <c r="S258" s="23"/>
      <c r="T258" s="23"/>
      <c r="U258" s="23"/>
    </row>
    <row r="259" spans="1:21" s="24" customFormat="1" ht="37.5" x14ac:dyDescent="0.3">
      <c r="A259" s="109" t="s">
        <v>236</v>
      </c>
      <c r="B259" s="83" t="s">
        <v>237</v>
      </c>
      <c r="C259" s="21"/>
      <c r="D259" s="21"/>
      <c r="E259" s="21"/>
      <c r="F259" s="21"/>
      <c r="G259" s="22">
        <v>625679.54428000003</v>
      </c>
      <c r="H259" s="22">
        <v>540237.54428000003</v>
      </c>
      <c r="I259" s="95">
        <f t="shared" si="21"/>
        <v>0.86344127631929812</v>
      </c>
      <c r="J259" s="22">
        <v>837490.11072999996</v>
      </c>
      <c r="K259" s="22">
        <v>718511.70690999995</v>
      </c>
      <c r="L259" s="22">
        <v>243344.30316000001</v>
      </c>
      <c r="M259" s="53">
        <f t="shared" si="16"/>
        <v>0.29056379298364304</v>
      </c>
      <c r="N259" s="53">
        <f t="shared" si="17"/>
        <v>0.33867827179395016</v>
      </c>
      <c r="O259" s="22">
        <v>371110.93424999999</v>
      </c>
      <c r="P259" s="22">
        <f t="shared" si="18"/>
        <v>-466379.17647999997</v>
      </c>
      <c r="Q259" s="53">
        <f t="shared" si="19"/>
        <v>0.44312276586349225</v>
      </c>
      <c r="R259" s="30"/>
      <c r="S259" s="23"/>
      <c r="T259" s="23"/>
      <c r="U259" s="23"/>
    </row>
    <row r="260" spans="1:21" s="24" customFormat="1" ht="37.5" x14ac:dyDescent="0.3">
      <c r="A260" s="109" t="s">
        <v>238</v>
      </c>
      <c r="B260" s="83" t="s">
        <v>239</v>
      </c>
      <c r="C260" s="21"/>
      <c r="D260" s="21"/>
      <c r="E260" s="21"/>
      <c r="F260" s="21"/>
      <c r="G260" s="22">
        <v>510966.79427999997</v>
      </c>
      <c r="H260" s="22">
        <v>510966.79427999997</v>
      </c>
      <c r="I260" s="95">
        <f t="shared" si="21"/>
        <v>1</v>
      </c>
      <c r="J260" s="22">
        <v>560600.36072999996</v>
      </c>
      <c r="K260" s="22">
        <v>445221.95691000001</v>
      </c>
      <c r="L260" s="22">
        <v>129364.30316</v>
      </c>
      <c r="M260" s="53">
        <f t="shared" si="16"/>
        <v>0.23076029239714543</v>
      </c>
      <c r="N260" s="53">
        <f t="shared" si="17"/>
        <v>0.29056137315831104</v>
      </c>
      <c r="O260" s="22">
        <v>296610.93424999999</v>
      </c>
      <c r="P260" s="22">
        <f t="shared" si="18"/>
        <v>-263989.42647999997</v>
      </c>
      <c r="Q260" s="53">
        <f t="shared" si="19"/>
        <v>0.52909515410186425</v>
      </c>
      <c r="R260" s="30"/>
      <c r="S260" s="23"/>
      <c r="T260" s="23"/>
      <c r="U260" s="23"/>
    </row>
    <row r="261" spans="1:21" s="24" customFormat="1" ht="56.25" x14ac:dyDescent="0.3">
      <c r="A261" s="93"/>
      <c r="B261" s="111" t="s">
        <v>240</v>
      </c>
      <c r="C261" s="26">
        <v>833</v>
      </c>
      <c r="D261" s="26" t="s">
        <v>241</v>
      </c>
      <c r="E261" s="26" t="s">
        <v>242</v>
      </c>
      <c r="F261" s="26">
        <v>400</v>
      </c>
      <c r="G261" s="27">
        <v>0</v>
      </c>
      <c r="H261" s="27">
        <v>0</v>
      </c>
      <c r="I261" s="28" t="str">
        <f t="shared" si="21"/>
        <v/>
      </c>
      <c r="J261" s="27">
        <v>11990.847460000001</v>
      </c>
      <c r="K261" s="27">
        <v>0</v>
      </c>
      <c r="L261" s="27">
        <v>0</v>
      </c>
      <c r="M261" s="54" t="str">
        <f t="shared" ref="M261:M324" si="23">IF(OR(J261=0,L261=0),"",L261/J261)</f>
        <v/>
      </c>
      <c r="N261" s="54" t="str">
        <f t="shared" ref="N261:N324" si="24">IF(OR(K261=0,L261=0),"",L261/K261)</f>
        <v/>
      </c>
      <c r="O261" s="27"/>
      <c r="P261" s="27">
        <f t="shared" si="18"/>
        <v>-11990.847460000001</v>
      </c>
      <c r="Q261" s="54">
        <f t="shared" si="19"/>
        <v>0</v>
      </c>
      <c r="R261" s="30"/>
      <c r="S261" s="23"/>
      <c r="T261" s="23"/>
      <c r="U261" s="23"/>
    </row>
    <row r="262" spans="1:21" s="24" customFormat="1" ht="56.25" x14ac:dyDescent="0.3">
      <c r="A262" s="93"/>
      <c r="B262" s="111" t="s">
        <v>243</v>
      </c>
      <c r="C262" s="26">
        <v>833</v>
      </c>
      <c r="D262" s="26" t="s">
        <v>241</v>
      </c>
      <c r="E262" s="26" t="s">
        <v>242</v>
      </c>
      <c r="F262" s="26">
        <v>400</v>
      </c>
      <c r="G262" s="27">
        <v>0</v>
      </c>
      <c r="H262" s="27">
        <v>0</v>
      </c>
      <c r="I262" s="28" t="str">
        <f t="shared" si="21"/>
        <v/>
      </c>
      <c r="J262" s="27">
        <v>28849.175609999998</v>
      </c>
      <c r="K262" s="27">
        <v>17440.566009999999</v>
      </c>
      <c r="L262" s="27">
        <v>7054.16</v>
      </c>
      <c r="M262" s="54">
        <f t="shared" si="23"/>
        <v>0.24451859891465372</v>
      </c>
      <c r="N262" s="54">
        <f t="shared" si="24"/>
        <v>0.40446852447078352</v>
      </c>
      <c r="O262" s="27">
        <v>0</v>
      </c>
      <c r="P262" s="27">
        <f t="shared" ref="P262:P325" si="25">O262-J262</f>
        <v>-28849.175609999998</v>
      </c>
      <c r="Q262" s="54">
        <f t="shared" ref="Q262:Q325" si="26">O262/J262</f>
        <v>0</v>
      </c>
      <c r="R262" s="30"/>
      <c r="S262" s="23"/>
      <c r="T262" s="23"/>
      <c r="U262" s="23"/>
    </row>
    <row r="263" spans="1:21" s="24" customFormat="1" ht="56.25" hidden="1" x14ac:dyDescent="0.3">
      <c r="A263" s="93"/>
      <c r="B263" s="111" t="s">
        <v>244</v>
      </c>
      <c r="C263" s="26">
        <v>833</v>
      </c>
      <c r="D263" s="26" t="s">
        <v>241</v>
      </c>
      <c r="E263" s="26" t="s">
        <v>242</v>
      </c>
      <c r="F263" s="26">
        <v>400</v>
      </c>
      <c r="G263" s="27">
        <v>0</v>
      </c>
      <c r="H263" s="27">
        <v>0</v>
      </c>
      <c r="I263" s="28" t="str">
        <f t="shared" si="21"/>
        <v/>
      </c>
      <c r="J263" s="27">
        <v>0</v>
      </c>
      <c r="K263" s="27">
        <v>0</v>
      </c>
      <c r="L263" s="27">
        <v>0</v>
      </c>
      <c r="M263" s="54" t="str">
        <f t="shared" si="23"/>
        <v/>
      </c>
      <c r="N263" s="54" t="str">
        <f t="shared" si="24"/>
        <v/>
      </c>
      <c r="O263" s="27"/>
      <c r="P263" s="27">
        <f t="shared" si="25"/>
        <v>0</v>
      </c>
      <c r="Q263" s="54" t="e">
        <f t="shared" si="26"/>
        <v>#DIV/0!</v>
      </c>
      <c r="R263" s="30"/>
      <c r="S263" s="23"/>
      <c r="T263" s="23"/>
      <c r="U263" s="23"/>
    </row>
    <row r="264" spans="1:21" s="24" customFormat="1" ht="93.75" hidden="1" x14ac:dyDescent="0.3">
      <c r="A264" s="93"/>
      <c r="B264" s="111" t="s">
        <v>245</v>
      </c>
      <c r="C264" s="26">
        <v>833</v>
      </c>
      <c r="D264" s="26" t="s">
        <v>241</v>
      </c>
      <c r="E264" s="26" t="s">
        <v>242</v>
      </c>
      <c r="F264" s="26">
        <v>400</v>
      </c>
      <c r="G264" s="27">
        <v>26036.489000000001</v>
      </c>
      <c r="H264" s="27">
        <v>26036.489000000001</v>
      </c>
      <c r="I264" s="28">
        <f t="shared" si="21"/>
        <v>1</v>
      </c>
      <c r="J264" s="27">
        <v>0</v>
      </c>
      <c r="K264" s="27">
        <v>0</v>
      </c>
      <c r="L264" s="27">
        <v>0</v>
      </c>
      <c r="M264" s="54" t="str">
        <f t="shared" si="23"/>
        <v/>
      </c>
      <c r="N264" s="54" t="str">
        <f t="shared" si="24"/>
        <v/>
      </c>
      <c r="O264" s="27">
        <v>0</v>
      </c>
      <c r="P264" s="27">
        <f t="shared" si="25"/>
        <v>0</v>
      </c>
      <c r="Q264" s="54" t="e">
        <f t="shared" si="26"/>
        <v>#DIV/0!</v>
      </c>
      <c r="R264" s="30"/>
      <c r="S264" s="23"/>
      <c r="T264" s="23"/>
      <c r="U264" s="23"/>
    </row>
    <row r="265" spans="1:21" s="24" customFormat="1" ht="37.5" hidden="1" x14ac:dyDescent="0.3">
      <c r="A265" s="93"/>
      <c r="B265" s="111" t="s">
        <v>246</v>
      </c>
      <c r="C265" s="26">
        <v>833</v>
      </c>
      <c r="D265" s="26" t="s">
        <v>241</v>
      </c>
      <c r="E265" s="26" t="s">
        <v>242</v>
      </c>
      <c r="F265" s="26">
        <v>400</v>
      </c>
      <c r="G265" s="27">
        <v>32371.823</v>
      </c>
      <c r="H265" s="27">
        <v>32371.823</v>
      </c>
      <c r="I265" s="28">
        <f t="shared" si="21"/>
        <v>1</v>
      </c>
      <c r="J265" s="27">
        <v>0</v>
      </c>
      <c r="K265" s="27">
        <v>0</v>
      </c>
      <c r="L265" s="27">
        <v>0</v>
      </c>
      <c r="M265" s="54" t="str">
        <f t="shared" si="23"/>
        <v/>
      </c>
      <c r="N265" s="54" t="str">
        <f t="shared" si="24"/>
        <v/>
      </c>
      <c r="O265" s="27">
        <v>0</v>
      </c>
      <c r="P265" s="27">
        <f t="shared" si="25"/>
        <v>0</v>
      </c>
      <c r="Q265" s="54" t="e">
        <f t="shared" si="26"/>
        <v>#DIV/0!</v>
      </c>
      <c r="R265" s="30"/>
      <c r="S265" s="23"/>
      <c r="T265" s="23"/>
      <c r="U265" s="23"/>
    </row>
    <row r="266" spans="1:21" s="24" customFormat="1" ht="37.5" hidden="1" x14ac:dyDescent="0.3">
      <c r="A266" s="93"/>
      <c r="B266" s="111" t="s">
        <v>247</v>
      </c>
      <c r="C266" s="26">
        <v>833</v>
      </c>
      <c r="D266" s="26" t="s">
        <v>241</v>
      </c>
      <c r="E266" s="26" t="s">
        <v>242</v>
      </c>
      <c r="F266" s="26">
        <v>400</v>
      </c>
      <c r="G266" s="27">
        <v>20146.062999999998</v>
      </c>
      <c r="H266" s="27">
        <v>20146.062999999998</v>
      </c>
      <c r="I266" s="28">
        <f t="shared" ref="I266:I329" si="27">IF(OR(G266=0,H266=0),"",H266/G266)</f>
        <v>1</v>
      </c>
      <c r="J266" s="27">
        <v>0</v>
      </c>
      <c r="K266" s="27">
        <v>0</v>
      </c>
      <c r="L266" s="27">
        <v>0</v>
      </c>
      <c r="M266" s="54" t="str">
        <f t="shared" si="23"/>
        <v/>
      </c>
      <c r="N266" s="54" t="str">
        <f t="shared" si="24"/>
        <v/>
      </c>
      <c r="O266" s="27">
        <v>0</v>
      </c>
      <c r="P266" s="27">
        <f t="shared" si="25"/>
        <v>0</v>
      </c>
      <c r="Q266" s="54" t="e">
        <f t="shared" si="26"/>
        <v>#DIV/0!</v>
      </c>
      <c r="R266" s="30"/>
      <c r="S266" s="23"/>
      <c r="T266" s="23"/>
      <c r="U266" s="23"/>
    </row>
    <row r="267" spans="1:21" s="24" customFormat="1" ht="37.5" x14ac:dyDescent="0.3">
      <c r="A267" s="93"/>
      <c r="B267" s="111" t="s">
        <v>248</v>
      </c>
      <c r="C267" s="26">
        <v>833</v>
      </c>
      <c r="D267" s="26" t="s">
        <v>241</v>
      </c>
      <c r="E267" s="26" t="s">
        <v>242</v>
      </c>
      <c r="F267" s="26">
        <v>400</v>
      </c>
      <c r="G267" s="27">
        <v>214237.30064999999</v>
      </c>
      <c r="H267" s="27">
        <v>214237.30064999999</v>
      </c>
      <c r="I267" s="28">
        <f t="shared" si="27"/>
        <v>1</v>
      </c>
      <c r="J267" s="27">
        <v>141655.56031</v>
      </c>
      <c r="K267" s="27">
        <v>134591.10793</v>
      </c>
      <c r="L267" s="27">
        <v>68995.164999999994</v>
      </c>
      <c r="M267" s="54">
        <f t="shared" si="23"/>
        <v>0.48706287878153531</v>
      </c>
      <c r="N267" s="54">
        <f t="shared" si="24"/>
        <v>0.51262795931425087</v>
      </c>
      <c r="O267" s="27">
        <v>112692.65</v>
      </c>
      <c r="P267" s="27">
        <f t="shared" si="25"/>
        <v>-28962.910310000007</v>
      </c>
      <c r="Q267" s="54">
        <f t="shared" si="26"/>
        <v>0.79553989799893932</v>
      </c>
      <c r="R267" s="30"/>
      <c r="S267" s="23"/>
      <c r="T267" s="23"/>
      <c r="U267" s="23"/>
    </row>
    <row r="268" spans="1:21" s="24" customFormat="1" ht="56.25" x14ac:dyDescent="0.3">
      <c r="A268" s="93"/>
      <c r="B268" s="111" t="s">
        <v>249</v>
      </c>
      <c r="C268" s="26">
        <v>833</v>
      </c>
      <c r="D268" s="26" t="s">
        <v>241</v>
      </c>
      <c r="E268" s="26" t="s">
        <v>242</v>
      </c>
      <c r="F268" s="26">
        <v>400</v>
      </c>
      <c r="G268" s="27">
        <v>1543.4</v>
      </c>
      <c r="H268" s="27">
        <v>1543.4</v>
      </c>
      <c r="I268" s="28">
        <f t="shared" si="27"/>
        <v>1</v>
      </c>
      <c r="J268" s="27">
        <v>3000</v>
      </c>
      <c r="K268" s="27">
        <v>1707.9926399999999</v>
      </c>
      <c r="L268" s="27">
        <v>0.99</v>
      </c>
      <c r="M268" s="54">
        <f t="shared" si="23"/>
        <v>3.3E-4</v>
      </c>
      <c r="N268" s="54">
        <f t="shared" si="24"/>
        <v>5.7962779043357004E-4</v>
      </c>
      <c r="O268" s="27">
        <v>0</v>
      </c>
      <c r="P268" s="27">
        <f t="shared" si="25"/>
        <v>-3000</v>
      </c>
      <c r="Q268" s="54">
        <f t="shared" si="26"/>
        <v>0</v>
      </c>
      <c r="R268" s="30"/>
      <c r="S268" s="23"/>
      <c r="T268" s="23"/>
      <c r="U268" s="23"/>
    </row>
    <row r="269" spans="1:21" s="24" customFormat="1" ht="56.25" x14ac:dyDescent="0.3">
      <c r="A269" s="93"/>
      <c r="B269" s="111" t="s">
        <v>250</v>
      </c>
      <c r="C269" s="26">
        <v>833</v>
      </c>
      <c r="D269" s="26" t="s">
        <v>241</v>
      </c>
      <c r="E269" s="26" t="s">
        <v>242</v>
      </c>
      <c r="F269" s="26">
        <v>400</v>
      </c>
      <c r="G269" s="27">
        <v>0</v>
      </c>
      <c r="H269" s="27">
        <v>0</v>
      </c>
      <c r="I269" s="28" t="str">
        <f t="shared" si="27"/>
        <v/>
      </c>
      <c r="J269" s="27">
        <v>13500</v>
      </c>
      <c r="K269" s="27">
        <v>1000</v>
      </c>
      <c r="L269" s="27">
        <v>502.81052</v>
      </c>
      <c r="M269" s="54">
        <f t="shared" si="23"/>
        <v>3.72452237037037E-2</v>
      </c>
      <c r="N269" s="54">
        <f t="shared" si="24"/>
        <v>0.50281052000000004</v>
      </c>
      <c r="O269" s="27">
        <v>0</v>
      </c>
      <c r="P269" s="27">
        <f t="shared" si="25"/>
        <v>-13500</v>
      </c>
      <c r="Q269" s="54">
        <f t="shared" si="26"/>
        <v>0</v>
      </c>
      <c r="R269" s="30"/>
      <c r="S269" s="23"/>
      <c r="T269" s="23"/>
      <c r="U269" s="23"/>
    </row>
    <row r="270" spans="1:21" s="24" customFormat="1" ht="56.25" x14ac:dyDescent="0.3">
      <c r="A270" s="93"/>
      <c r="B270" s="111" t="s">
        <v>251</v>
      </c>
      <c r="C270" s="26">
        <v>833</v>
      </c>
      <c r="D270" s="26" t="s">
        <v>241</v>
      </c>
      <c r="E270" s="26" t="s">
        <v>242</v>
      </c>
      <c r="F270" s="26">
        <v>400</v>
      </c>
      <c r="G270" s="27">
        <v>0</v>
      </c>
      <c r="H270" s="27">
        <v>0</v>
      </c>
      <c r="I270" s="28" t="str">
        <f t="shared" si="27"/>
        <v/>
      </c>
      <c r="J270" s="27">
        <v>13500</v>
      </c>
      <c r="K270" s="27">
        <v>1000</v>
      </c>
      <c r="L270" s="27">
        <v>718.40684999999996</v>
      </c>
      <c r="M270" s="54">
        <f t="shared" si="23"/>
        <v>5.3215322222222222E-2</v>
      </c>
      <c r="N270" s="54">
        <f t="shared" si="24"/>
        <v>0.71840684999999993</v>
      </c>
      <c r="O270" s="27">
        <v>0</v>
      </c>
      <c r="P270" s="27">
        <f t="shared" si="25"/>
        <v>-13500</v>
      </c>
      <c r="Q270" s="54">
        <f t="shared" si="26"/>
        <v>0</v>
      </c>
      <c r="R270" s="30"/>
      <c r="S270" s="23"/>
      <c r="T270" s="23"/>
      <c r="U270" s="23"/>
    </row>
    <row r="271" spans="1:21" s="24" customFormat="1" ht="56.25" x14ac:dyDescent="0.3">
      <c r="A271" s="93"/>
      <c r="B271" s="111" t="s">
        <v>252</v>
      </c>
      <c r="C271" s="26">
        <v>833</v>
      </c>
      <c r="D271" s="26" t="s">
        <v>241</v>
      </c>
      <c r="E271" s="26" t="s">
        <v>242</v>
      </c>
      <c r="F271" s="26">
        <v>400</v>
      </c>
      <c r="G271" s="27">
        <v>0</v>
      </c>
      <c r="H271" s="27">
        <v>0</v>
      </c>
      <c r="I271" s="28" t="str">
        <f t="shared" si="27"/>
        <v/>
      </c>
      <c r="J271" s="27">
        <v>13500</v>
      </c>
      <c r="K271" s="27">
        <v>1000</v>
      </c>
      <c r="L271" s="27">
        <v>360.69855000000001</v>
      </c>
      <c r="M271" s="54">
        <f t="shared" si="23"/>
        <v>2.6718411111111111E-2</v>
      </c>
      <c r="N271" s="54">
        <f t="shared" si="24"/>
        <v>0.36069855000000001</v>
      </c>
      <c r="O271" s="27">
        <v>0</v>
      </c>
      <c r="P271" s="27">
        <f t="shared" si="25"/>
        <v>-13500</v>
      </c>
      <c r="Q271" s="54">
        <f t="shared" si="26"/>
        <v>0</v>
      </c>
      <c r="R271" s="30"/>
      <c r="S271" s="23"/>
      <c r="T271" s="23"/>
      <c r="U271" s="23"/>
    </row>
    <row r="272" spans="1:21" s="24" customFormat="1" ht="56.25" x14ac:dyDescent="0.3">
      <c r="A272" s="93"/>
      <c r="B272" s="111" t="s">
        <v>253</v>
      </c>
      <c r="C272" s="26">
        <v>833</v>
      </c>
      <c r="D272" s="26" t="s">
        <v>241</v>
      </c>
      <c r="E272" s="26" t="s">
        <v>242</v>
      </c>
      <c r="F272" s="26">
        <v>400</v>
      </c>
      <c r="G272" s="27">
        <v>29905.276999999998</v>
      </c>
      <c r="H272" s="27">
        <v>29905.276999999998</v>
      </c>
      <c r="I272" s="28">
        <f t="shared" si="27"/>
        <v>1</v>
      </c>
      <c r="J272" s="27">
        <v>13500</v>
      </c>
      <c r="K272" s="27">
        <v>1000</v>
      </c>
      <c r="L272" s="27">
        <v>184.76512</v>
      </c>
      <c r="M272" s="54">
        <f t="shared" si="23"/>
        <v>1.3686305185185184E-2</v>
      </c>
      <c r="N272" s="54">
        <f t="shared" si="24"/>
        <v>0.18476512</v>
      </c>
      <c r="O272" s="27">
        <v>0</v>
      </c>
      <c r="P272" s="27">
        <f t="shared" si="25"/>
        <v>-13500</v>
      </c>
      <c r="Q272" s="54">
        <f t="shared" si="26"/>
        <v>0</v>
      </c>
      <c r="R272" s="30"/>
      <c r="S272" s="23"/>
      <c r="T272" s="23"/>
      <c r="U272" s="23"/>
    </row>
    <row r="273" spans="1:21" s="24" customFormat="1" ht="75" hidden="1" x14ac:dyDescent="0.3">
      <c r="A273" s="93"/>
      <c r="B273" s="111" t="s">
        <v>254</v>
      </c>
      <c r="C273" s="26">
        <v>833</v>
      </c>
      <c r="D273" s="26" t="s">
        <v>241</v>
      </c>
      <c r="E273" s="26" t="s">
        <v>242</v>
      </c>
      <c r="F273" s="26">
        <v>400</v>
      </c>
      <c r="G273" s="27">
        <v>2100.1731300000001</v>
      </c>
      <c r="H273" s="27">
        <v>2100.1731300000001</v>
      </c>
      <c r="I273" s="28">
        <f t="shared" si="27"/>
        <v>1</v>
      </c>
      <c r="J273" s="27">
        <v>0</v>
      </c>
      <c r="K273" s="27">
        <v>0</v>
      </c>
      <c r="L273" s="27">
        <v>0</v>
      </c>
      <c r="M273" s="54" t="str">
        <f t="shared" si="23"/>
        <v/>
      </c>
      <c r="N273" s="54" t="str">
        <f t="shared" si="24"/>
        <v/>
      </c>
      <c r="O273" s="27">
        <v>0</v>
      </c>
      <c r="P273" s="27">
        <f t="shared" si="25"/>
        <v>0</v>
      </c>
      <c r="Q273" s="54" t="e">
        <f t="shared" si="26"/>
        <v>#DIV/0!</v>
      </c>
      <c r="R273" s="30"/>
      <c r="S273" s="23"/>
      <c r="T273" s="23"/>
      <c r="U273" s="23"/>
    </row>
    <row r="274" spans="1:21" s="24" customFormat="1" ht="75" hidden="1" x14ac:dyDescent="0.3">
      <c r="A274" s="93"/>
      <c r="B274" s="111" t="s">
        <v>255</v>
      </c>
      <c r="C274" s="26">
        <v>833</v>
      </c>
      <c r="D274" s="26" t="s">
        <v>241</v>
      </c>
      <c r="E274" s="26" t="s">
        <v>242</v>
      </c>
      <c r="F274" s="26">
        <v>400</v>
      </c>
      <c r="G274" s="27">
        <v>7625.47</v>
      </c>
      <c r="H274" s="27">
        <v>7625.47</v>
      </c>
      <c r="I274" s="28">
        <f t="shared" si="27"/>
        <v>1</v>
      </c>
      <c r="J274" s="27">
        <v>0</v>
      </c>
      <c r="K274" s="27">
        <v>0</v>
      </c>
      <c r="L274" s="27">
        <v>0</v>
      </c>
      <c r="M274" s="54" t="str">
        <f t="shared" si="23"/>
        <v/>
      </c>
      <c r="N274" s="54" t="str">
        <f t="shared" si="24"/>
        <v/>
      </c>
      <c r="O274" s="27">
        <v>0</v>
      </c>
      <c r="P274" s="27">
        <f t="shared" si="25"/>
        <v>0</v>
      </c>
      <c r="Q274" s="54" t="e">
        <f t="shared" si="26"/>
        <v>#DIV/0!</v>
      </c>
      <c r="R274" s="30"/>
      <c r="S274" s="23"/>
      <c r="T274" s="23"/>
      <c r="U274" s="23"/>
    </row>
    <row r="275" spans="1:21" s="24" customFormat="1" ht="75" hidden="1" x14ac:dyDescent="0.3">
      <c r="A275" s="93"/>
      <c r="B275" s="111" t="s">
        <v>256</v>
      </c>
      <c r="C275" s="26">
        <v>833</v>
      </c>
      <c r="D275" s="26" t="s">
        <v>241</v>
      </c>
      <c r="E275" s="26" t="s">
        <v>242</v>
      </c>
      <c r="F275" s="26">
        <v>400</v>
      </c>
      <c r="G275" s="27">
        <v>13257.75849</v>
      </c>
      <c r="H275" s="27">
        <v>13257.75849</v>
      </c>
      <c r="I275" s="28">
        <f t="shared" si="27"/>
        <v>1</v>
      </c>
      <c r="J275" s="27">
        <v>0</v>
      </c>
      <c r="K275" s="27">
        <v>0</v>
      </c>
      <c r="L275" s="27">
        <v>0</v>
      </c>
      <c r="M275" s="54" t="str">
        <f t="shared" si="23"/>
        <v/>
      </c>
      <c r="N275" s="54" t="str">
        <f t="shared" si="24"/>
        <v/>
      </c>
      <c r="O275" s="27">
        <v>0</v>
      </c>
      <c r="P275" s="27">
        <f t="shared" si="25"/>
        <v>0</v>
      </c>
      <c r="Q275" s="54" t="e">
        <f t="shared" si="26"/>
        <v>#DIV/0!</v>
      </c>
      <c r="R275" s="30"/>
      <c r="S275" s="23"/>
      <c r="T275" s="23"/>
      <c r="U275" s="23"/>
    </row>
    <row r="276" spans="1:21" s="24" customFormat="1" ht="75" hidden="1" x14ac:dyDescent="0.3">
      <c r="A276" s="93"/>
      <c r="B276" s="111" t="s">
        <v>257</v>
      </c>
      <c r="C276" s="26">
        <v>833</v>
      </c>
      <c r="D276" s="26" t="s">
        <v>241</v>
      </c>
      <c r="E276" s="26" t="s">
        <v>242</v>
      </c>
      <c r="F276" s="26">
        <v>400</v>
      </c>
      <c r="G276" s="27">
        <v>1439.9929400000001</v>
      </c>
      <c r="H276" s="27">
        <v>1439.9929400000001</v>
      </c>
      <c r="I276" s="28">
        <f t="shared" si="27"/>
        <v>1</v>
      </c>
      <c r="J276" s="27">
        <v>0</v>
      </c>
      <c r="K276" s="27">
        <v>0</v>
      </c>
      <c r="L276" s="27">
        <v>0</v>
      </c>
      <c r="M276" s="54" t="str">
        <f t="shared" si="23"/>
        <v/>
      </c>
      <c r="N276" s="54" t="str">
        <f t="shared" si="24"/>
        <v/>
      </c>
      <c r="O276" s="27">
        <v>0</v>
      </c>
      <c r="P276" s="27">
        <f t="shared" si="25"/>
        <v>0</v>
      </c>
      <c r="Q276" s="54" t="e">
        <f t="shared" si="26"/>
        <v>#DIV/0!</v>
      </c>
      <c r="R276" s="30"/>
      <c r="S276" s="23"/>
      <c r="T276" s="23"/>
      <c r="U276" s="23"/>
    </row>
    <row r="277" spans="1:21" s="24" customFormat="1" ht="37.5" x14ac:dyDescent="0.3">
      <c r="A277" s="93"/>
      <c r="B277" s="111" t="s">
        <v>258</v>
      </c>
      <c r="C277" s="26">
        <v>833</v>
      </c>
      <c r="D277" s="26" t="s">
        <v>241</v>
      </c>
      <c r="E277" s="26" t="s">
        <v>242</v>
      </c>
      <c r="F277" s="26">
        <v>400</v>
      </c>
      <c r="G277" s="27">
        <v>0</v>
      </c>
      <c r="H277" s="27">
        <v>0</v>
      </c>
      <c r="I277" s="28" t="str">
        <f t="shared" si="27"/>
        <v/>
      </c>
      <c r="J277" s="27">
        <v>4000</v>
      </c>
      <c r="K277" s="27">
        <v>3000</v>
      </c>
      <c r="L277" s="27">
        <v>0</v>
      </c>
      <c r="M277" s="54" t="str">
        <f t="shared" si="23"/>
        <v/>
      </c>
      <c r="N277" s="54" t="str">
        <f t="shared" si="24"/>
        <v/>
      </c>
      <c r="O277" s="27">
        <v>0</v>
      </c>
      <c r="P277" s="27">
        <f t="shared" si="25"/>
        <v>-4000</v>
      </c>
      <c r="Q277" s="54">
        <f t="shared" si="26"/>
        <v>0</v>
      </c>
      <c r="R277" s="30"/>
      <c r="S277" s="23"/>
      <c r="T277" s="23"/>
      <c r="U277" s="23"/>
    </row>
    <row r="278" spans="1:21" s="24" customFormat="1" ht="56.25" hidden="1" x14ac:dyDescent="0.3">
      <c r="A278" s="93"/>
      <c r="B278" s="111" t="s">
        <v>259</v>
      </c>
      <c r="C278" s="26">
        <v>833</v>
      </c>
      <c r="D278" s="26" t="s">
        <v>241</v>
      </c>
      <c r="E278" s="26" t="s">
        <v>242</v>
      </c>
      <c r="F278" s="26">
        <v>400</v>
      </c>
      <c r="G278" s="27">
        <v>31328.538369999998</v>
      </c>
      <c r="H278" s="27">
        <v>31328.538369999998</v>
      </c>
      <c r="I278" s="28">
        <f t="shared" si="27"/>
        <v>1</v>
      </c>
      <c r="J278" s="27">
        <v>0</v>
      </c>
      <c r="K278" s="27">
        <v>0</v>
      </c>
      <c r="L278" s="27">
        <v>0</v>
      </c>
      <c r="M278" s="54" t="str">
        <f t="shared" si="23"/>
        <v/>
      </c>
      <c r="N278" s="54" t="str">
        <f t="shared" si="24"/>
        <v/>
      </c>
      <c r="O278" s="27">
        <v>0</v>
      </c>
      <c r="P278" s="27">
        <f t="shared" si="25"/>
        <v>0</v>
      </c>
      <c r="Q278" s="54" t="e">
        <f t="shared" si="26"/>
        <v>#DIV/0!</v>
      </c>
      <c r="R278" s="30"/>
      <c r="S278" s="23"/>
      <c r="T278" s="23"/>
      <c r="U278" s="23"/>
    </row>
    <row r="279" spans="1:21" s="24" customFormat="1" ht="56.25" x14ac:dyDescent="0.3">
      <c r="A279" s="93"/>
      <c r="B279" s="111" t="s">
        <v>260</v>
      </c>
      <c r="C279" s="26">
        <v>833</v>
      </c>
      <c r="D279" s="26" t="s">
        <v>241</v>
      </c>
      <c r="E279" s="26" t="s">
        <v>242</v>
      </c>
      <c r="F279" s="26">
        <v>400</v>
      </c>
      <c r="G279" s="27">
        <v>11744.84878</v>
      </c>
      <c r="H279" s="27">
        <v>11744.84878</v>
      </c>
      <c r="I279" s="28">
        <f t="shared" si="27"/>
        <v>1</v>
      </c>
      <c r="J279" s="27">
        <v>9007.7206800000004</v>
      </c>
      <c r="K279" s="27">
        <v>9007.7206800000004</v>
      </c>
      <c r="L279" s="27">
        <v>2249.1335600000002</v>
      </c>
      <c r="M279" s="54">
        <f t="shared" si="23"/>
        <v>0.24968953189165721</v>
      </c>
      <c r="N279" s="54">
        <f t="shared" si="24"/>
        <v>0.24968953189165721</v>
      </c>
      <c r="O279" s="27">
        <v>0</v>
      </c>
      <c r="P279" s="27">
        <f t="shared" si="25"/>
        <v>-9007.7206800000004</v>
      </c>
      <c r="Q279" s="54">
        <f t="shared" si="26"/>
        <v>0</v>
      </c>
      <c r="R279" s="30"/>
      <c r="S279" s="23"/>
      <c r="T279" s="23"/>
      <c r="U279" s="23"/>
    </row>
    <row r="280" spans="1:21" s="24" customFormat="1" ht="75" hidden="1" x14ac:dyDescent="0.3">
      <c r="A280" s="93"/>
      <c r="B280" s="111" t="s">
        <v>261</v>
      </c>
      <c r="C280" s="26">
        <v>833</v>
      </c>
      <c r="D280" s="26" t="s">
        <v>241</v>
      </c>
      <c r="E280" s="26" t="s">
        <v>242</v>
      </c>
      <c r="F280" s="26">
        <v>400</v>
      </c>
      <c r="G280" s="27">
        <v>315.053</v>
      </c>
      <c r="H280" s="27">
        <v>315.053</v>
      </c>
      <c r="I280" s="28">
        <f t="shared" si="27"/>
        <v>1</v>
      </c>
      <c r="J280" s="27">
        <v>0</v>
      </c>
      <c r="K280" s="27">
        <v>0</v>
      </c>
      <c r="L280" s="27">
        <v>0</v>
      </c>
      <c r="M280" s="54" t="str">
        <f t="shared" si="23"/>
        <v/>
      </c>
      <c r="N280" s="54" t="str">
        <f t="shared" si="24"/>
        <v/>
      </c>
      <c r="O280" s="27">
        <v>0</v>
      </c>
      <c r="P280" s="27">
        <f t="shared" si="25"/>
        <v>0</v>
      </c>
      <c r="Q280" s="54" t="e">
        <f t="shared" si="26"/>
        <v>#DIV/0!</v>
      </c>
      <c r="R280" s="30"/>
      <c r="S280" s="23"/>
      <c r="T280" s="23"/>
      <c r="U280" s="23"/>
    </row>
    <row r="281" spans="1:21" s="24" customFormat="1" ht="75" x14ac:dyDescent="0.3">
      <c r="A281" s="93"/>
      <c r="B281" s="111" t="s">
        <v>262</v>
      </c>
      <c r="C281" s="26">
        <v>833</v>
      </c>
      <c r="D281" s="26" t="s">
        <v>241</v>
      </c>
      <c r="E281" s="26" t="s">
        <v>242</v>
      </c>
      <c r="F281" s="26">
        <v>400</v>
      </c>
      <c r="G281" s="27">
        <v>363.625</v>
      </c>
      <c r="H281" s="27">
        <v>363.625</v>
      </c>
      <c r="I281" s="28">
        <f t="shared" si="27"/>
        <v>1</v>
      </c>
      <c r="J281" s="27">
        <v>432.44484999999997</v>
      </c>
      <c r="K281" s="27">
        <v>432.44484999999997</v>
      </c>
      <c r="L281" s="27">
        <v>432.44484999999997</v>
      </c>
      <c r="M281" s="54">
        <f t="shared" si="23"/>
        <v>1</v>
      </c>
      <c r="N281" s="54">
        <f t="shared" si="24"/>
        <v>1</v>
      </c>
      <c r="O281" s="27">
        <v>0</v>
      </c>
      <c r="P281" s="27">
        <f t="shared" si="25"/>
        <v>-432.44484999999997</v>
      </c>
      <c r="Q281" s="54">
        <f t="shared" si="26"/>
        <v>0</v>
      </c>
      <c r="R281" s="30"/>
      <c r="S281" s="23"/>
      <c r="T281" s="23"/>
      <c r="U281" s="23"/>
    </row>
    <row r="282" spans="1:21" s="24" customFormat="1" ht="43.5" customHeight="1" x14ac:dyDescent="0.3">
      <c r="A282" s="93"/>
      <c r="B282" s="111" t="s">
        <v>263</v>
      </c>
      <c r="C282" s="26">
        <v>833</v>
      </c>
      <c r="D282" s="26" t="s">
        <v>241</v>
      </c>
      <c r="E282" s="26" t="s">
        <v>242</v>
      </c>
      <c r="F282" s="26">
        <v>400</v>
      </c>
      <c r="G282" s="27">
        <v>0</v>
      </c>
      <c r="H282" s="27">
        <v>0</v>
      </c>
      <c r="I282" s="28" t="str">
        <f t="shared" si="27"/>
        <v/>
      </c>
      <c r="J282" s="27">
        <v>286.25335000000001</v>
      </c>
      <c r="K282" s="27">
        <v>286.25335000000001</v>
      </c>
      <c r="L282" s="27">
        <v>0</v>
      </c>
      <c r="M282" s="54" t="str">
        <f t="shared" si="23"/>
        <v/>
      </c>
      <c r="N282" s="54" t="str">
        <f t="shared" si="24"/>
        <v/>
      </c>
      <c r="O282" s="27">
        <v>0</v>
      </c>
      <c r="P282" s="27">
        <f t="shared" si="25"/>
        <v>-286.25335000000001</v>
      </c>
      <c r="Q282" s="54">
        <f t="shared" si="26"/>
        <v>0</v>
      </c>
      <c r="R282" s="30"/>
      <c r="S282" s="23"/>
      <c r="T282" s="23"/>
      <c r="U282" s="23"/>
    </row>
    <row r="283" spans="1:21" s="24" customFormat="1" ht="75" x14ac:dyDescent="0.3">
      <c r="A283" s="93"/>
      <c r="B283" s="111" t="s">
        <v>264</v>
      </c>
      <c r="C283" s="26">
        <v>833</v>
      </c>
      <c r="D283" s="26" t="s">
        <v>241</v>
      </c>
      <c r="E283" s="26" t="s">
        <v>242</v>
      </c>
      <c r="F283" s="26">
        <v>400</v>
      </c>
      <c r="G283" s="27">
        <v>0</v>
      </c>
      <c r="H283" s="27">
        <v>0</v>
      </c>
      <c r="I283" s="28" t="str">
        <f t="shared" si="27"/>
        <v/>
      </c>
      <c r="J283" s="27">
        <v>117723.81451</v>
      </c>
      <c r="K283" s="27">
        <v>117723.81451</v>
      </c>
      <c r="L283" s="27">
        <v>0</v>
      </c>
      <c r="M283" s="54" t="str">
        <f t="shared" si="23"/>
        <v/>
      </c>
      <c r="N283" s="54" t="str">
        <f t="shared" si="24"/>
        <v/>
      </c>
      <c r="O283" s="27">
        <v>0</v>
      </c>
      <c r="P283" s="27">
        <f t="shared" si="25"/>
        <v>-117723.81451</v>
      </c>
      <c r="Q283" s="54">
        <f t="shared" si="26"/>
        <v>0</v>
      </c>
      <c r="R283" s="30"/>
      <c r="S283" s="23"/>
      <c r="T283" s="23"/>
      <c r="U283" s="23"/>
    </row>
    <row r="284" spans="1:21" s="24" customFormat="1" ht="44.25" customHeight="1" x14ac:dyDescent="0.3">
      <c r="A284" s="93"/>
      <c r="B284" s="111" t="s">
        <v>265</v>
      </c>
      <c r="C284" s="26">
        <v>833</v>
      </c>
      <c r="D284" s="26" t="s">
        <v>241</v>
      </c>
      <c r="E284" s="26" t="s">
        <v>242</v>
      </c>
      <c r="F284" s="26">
        <v>400</v>
      </c>
      <c r="G284" s="27">
        <v>0</v>
      </c>
      <c r="H284" s="27">
        <v>0</v>
      </c>
      <c r="I284" s="28" t="str">
        <f t="shared" si="27"/>
        <v/>
      </c>
      <c r="J284" s="27">
        <v>514.66700000000003</v>
      </c>
      <c r="K284" s="27">
        <v>514.66700000000003</v>
      </c>
      <c r="L284" s="27">
        <v>514.66700000000003</v>
      </c>
      <c r="M284" s="54">
        <f t="shared" si="23"/>
        <v>1</v>
      </c>
      <c r="N284" s="54">
        <f t="shared" si="24"/>
        <v>1</v>
      </c>
      <c r="O284" s="27">
        <v>0</v>
      </c>
      <c r="P284" s="27">
        <f t="shared" si="25"/>
        <v>-514.66700000000003</v>
      </c>
      <c r="Q284" s="54">
        <f t="shared" si="26"/>
        <v>0</v>
      </c>
      <c r="R284" s="30"/>
      <c r="S284" s="23"/>
      <c r="T284" s="23"/>
      <c r="U284" s="23"/>
    </row>
    <row r="285" spans="1:21" s="24" customFormat="1" ht="37.5" x14ac:dyDescent="0.3">
      <c r="A285" s="93"/>
      <c r="B285" s="111" t="s">
        <v>266</v>
      </c>
      <c r="C285" s="26">
        <v>833</v>
      </c>
      <c r="D285" s="26" t="s">
        <v>241</v>
      </c>
      <c r="E285" s="26" t="s">
        <v>242</v>
      </c>
      <c r="F285" s="26">
        <v>400</v>
      </c>
      <c r="G285" s="27">
        <v>0</v>
      </c>
      <c r="H285" s="27">
        <v>0</v>
      </c>
      <c r="I285" s="28" t="str">
        <f t="shared" si="27"/>
        <v/>
      </c>
      <c r="J285" s="27">
        <v>2920.0829600000002</v>
      </c>
      <c r="K285" s="27">
        <v>4212.0903200000002</v>
      </c>
      <c r="L285" s="27">
        <v>1553.38436</v>
      </c>
      <c r="M285" s="54">
        <f t="shared" si="23"/>
        <v>0.531965831546101</v>
      </c>
      <c r="N285" s="54">
        <f t="shared" si="24"/>
        <v>0.36879179741805723</v>
      </c>
      <c r="O285" s="27">
        <v>122000</v>
      </c>
      <c r="P285" s="27">
        <f t="shared" si="25"/>
        <v>119079.91704</v>
      </c>
      <c r="Q285" s="54"/>
      <c r="R285" s="30"/>
      <c r="S285" s="23"/>
      <c r="T285" s="23"/>
      <c r="U285" s="23"/>
    </row>
    <row r="286" spans="1:21" s="24" customFormat="1" ht="75" x14ac:dyDescent="0.3">
      <c r="A286" s="93"/>
      <c r="B286" s="111" t="s">
        <v>267</v>
      </c>
      <c r="C286" s="26">
        <v>833</v>
      </c>
      <c r="D286" s="26" t="s">
        <v>241</v>
      </c>
      <c r="E286" s="26" t="s">
        <v>242</v>
      </c>
      <c r="F286" s="26">
        <v>400</v>
      </c>
      <c r="G286" s="27">
        <v>0</v>
      </c>
      <c r="H286" s="27">
        <v>0</v>
      </c>
      <c r="I286" s="28" t="str">
        <f t="shared" si="27"/>
        <v/>
      </c>
      <c r="J286" s="27">
        <v>7963.652</v>
      </c>
      <c r="K286" s="27">
        <v>0</v>
      </c>
      <c r="L286" s="27">
        <v>0</v>
      </c>
      <c r="M286" s="54" t="str">
        <f t="shared" si="23"/>
        <v/>
      </c>
      <c r="N286" s="54" t="str">
        <f t="shared" si="24"/>
        <v/>
      </c>
      <c r="O286" s="27">
        <v>0</v>
      </c>
      <c r="P286" s="27">
        <f t="shared" si="25"/>
        <v>-7963.652</v>
      </c>
      <c r="Q286" s="54">
        <f t="shared" si="26"/>
        <v>0</v>
      </c>
      <c r="R286" s="30"/>
      <c r="S286" s="23"/>
      <c r="T286" s="23"/>
      <c r="U286" s="23"/>
    </row>
    <row r="287" spans="1:21" s="24" customFormat="1" ht="85.5" customHeight="1" x14ac:dyDescent="0.3">
      <c r="A287" s="93"/>
      <c r="B287" s="111" t="s">
        <v>268</v>
      </c>
      <c r="C287" s="26">
        <v>833</v>
      </c>
      <c r="D287" s="26" t="s">
        <v>241</v>
      </c>
      <c r="E287" s="26" t="s">
        <v>242</v>
      </c>
      <c r="F287" s="26">
        <v>400</v>
      </c>
      <c r="G287" s="27">
        <v>211.20302000000001</v>
      </c>
      <c r="H287" s="27">
        <v>211.20302000000001</v>
      </c>
      <c r="I287" s="28">
        <f t="shared" si="27"/>
        <v>1</v>
      </c>
      <c r="J287" s="27">
        <v>7963.652</v>
      </c>
      <c r="K287" s="27">
        <v>0</v>
      </c>
      <c r="L287" s="27">
        <v>0</v>
      </c>
      <c r="M287" s="54" t="str">
        <f t="shared" si="23"/>
        <v/>
      </c>
      <c r="N287" s="54" t="str">
        <f t="shared" si="24"/>
        <v/>
      </c>
      <c r="O287" s="27">
        <v>0</v>
      </c>
      <c r="P287" s="27">
        <f t="shared" si="25"/>
        <v>-7963.652</v>
      </c>
      <c r="Q287" s="54">
        <f t="shared" si="26"/>
        <v>0</v>
      </c>
      <c r="R287" s="30"/>
      <c r="S287" s="23"/>
      <c r="T287" s="23"/>
      <c r="U287" s="23"/>
    </row>
    <row r="288" spans="1:21" s="24" customFormat="1" ht="18.75" hidden="1" x14ac:dyDescent="0.3">
      <c r="A288" s="93"/>
      <c r="B288" s="111"/>
      <c r="C288" s="26">
        <v>833</v>
      </c>
      <c r="D288" s="26" t="s">
        <v>241</v>
      </c>
      <c r="E288" s="26" t="s">
        <v>242</v>
      </c>
      <c r="F288" s="26">
        <v>400</v>
      </c>
      <c r="G288" s="27">
        <v>195.73464999999999</v>
      </c>
      <c r="H288" s="27">
        <v>195.73464999999999</v>
      </c>
      <c r="I288" s="28">
        <f t="shared" si="27"/>
        <v>1</v>
      </c>
      <c r="J288" s="27">
        <v>0</v>
      </c>
      <c r="K288" s="27">
        <v>0</v>
      </c>
      <c r="L288" s="27">
        <v>0</v>
      </c>
      <c r="M288" s="54" t="str">
        <f t="shared" si="23"/>
        <v/>
      </c>
      <c r="N288" s="54" t="str">
        <f t="shared" si="24"/>
        <v/>
      </c>
      <c r="O288" s="27">
        <v>0</v>
      </c>
      <c r="P288" s="27">
        <f t="shared" si="25"/>
        <v>0</v>
      </c>
      <c r="Q288" s="54" t="e">
        <f t="shared" si="26"/>
        <v>#DIV/0!</v>
      </c>
      <c r="R288" s="30"/>
      <c r="S288" s="23"/>
      <c r="T288" s="23"/>
      <c r="U288" s="23"/>
    </row>
    <row r="289" spans="1:21" s="24" customFormat="1" ht="56.25" hidden="1" x14ac:dyDescent="0.3">
      <c r="A289" s="93"/>
      <c r="B289" s="111" t="s">
        <v>243</v>
      </c>
      <c r="C289" s="26">
        <v>833</v>
      </c>
      <c r="D289" s="26" t="s">
        <v>241</v>
      </c>
      <c r="E289" s="26" t="s">
        <v>269</v>
      </c>
      <c r="F289" s="26">
        <v>500</v>
      </c>
      <c r="G289" s="27">
        <v>73830.290980000005</v>
      </c>
      <c r="H289" s="27">
        <v>73830.290980000005</v>
      </c>
      <c r="I289" s="28">
        <f t="shared" si="27"/>
        <v>1</v>
      </c>
      <c r="J289" s="27">
        <v>0</v>
      </c>
      <c r="K289" s="27">
        <v>0</v>
      </c>
      <c r="L289" s="27">
        <v>0</v>
      </c>
      <c r="M289" s="54" t="str">
        <f t="shared" si="23"/>
        <v/>
      </c>
      <c r="N289" s="54" t="str">
        <f t="shared" si="24"/>
        <v/>
      </c>
      <c r="O289" s="27">
        <v>0</v>
      </c>
      <c r="P289" s="27">
        <f t="shared" si="25"/>
        <v>0</v>
      </c>
      <c r="Q289" s="54" t="e">
        <f t="shared" si="26"/>
        <v>#DIV/0!</v>
      </c>
      <c r="R289" s="30"/>
      <c r="S289" s="23"/>
      <c r="T289" s="23"/>
      <c r="U289" s="23"/>
    </row>
    <row r="290" spans="1:21" s="24" customFormat="1" ht="56.25" x14ac:dyDescent="0.3">
      <c r="A290" s="93"/>
      <c r="B290" s="111" t="s">
        <v>244</v>
      </c>
      <c r="C290" s="26">
        <v>833</v>
      </c>
      <c r="D290" s="26" t="s">
        <v>241</v>
      </c>
      <c r="E290" s="26" t="s">
        <v>269</v>
      </c>
      <c r="F290" s="26">
        <v>500</v>
      </c>
      <c r="G290" s="27">
        <v>10000</v>
      </c>
      <c r="H290" s="27">
        <v>10000</v>
      </c>
      <c r="I290" s="28">
        <f t="shared" si="27"/>
        <v>1</v>
      </c>
      <c r="J290" s="27">
        <v>43867.87</v>
      </c>
      <c r="K290" s="27">
        <v>39833.310530000002</v>
      </c>
      <c r="L290" s="27">
        <v>19684.459889999998</v>
      </c>
      <c r="M290" s="54">
        <f t="shared" si="23"/>
        <v>0.44872157891413461</v>
      </c>
      <c r="N290" s="54">
        <f t="shared" si="24"/>
        <v>0.49417082406883739</v>
      </c>
      <c r="O290" s="27">
        <v>0</v>
      </c>
      <c r="P290" s="27">
        <f t="shared" si="25"/>
        <v>-43867.87</v>
      </c>
      <c r="Q290" s="54">
        <f t="shared" si="26"/>
        <v>0</v>
      </c>
      <c r="R290" s="30"/>
      <c r="S290" s="23"/>
      <c r="T290" s="23"/>
      <c r="U290" s="23"/>
    </row>
    <row r="291" spans="1:21" s="24" customFormat="1" ht="111" customHeight="1" x14ac:dyDescent="0.3">
      <c r="A291" s="93"/>
      <c r="B291" s="111" t="s">
        <v>245</v>
      </c>
      <c r="C291" s="26">
        <v>833</v>
      </c>
      <c r="D291" s="26" t="s">
        <v>241</v>
      </c>
      <c r="E291" s="26" t="s">
        <v>269</v>
      </c>
      <c r="F291" s="26">
        <v>500</v>
      </c>
      <c r="G291" s="27">
        <v>0</v>
      </c>
      <c r="H291" s="27">
        <v>0</v>
      </c>
      <c r="I291" s="28" t="str">
        <f t="shared" si="27"/>
        <v/>
      </c>
      <c r="J291" s="27">
        <v>106424.62</v>
      </c>
      <c r="K291" s="27">
        <v>112424.62</v>
      </c>
      <c r="L291" s="27">
        <v>27113.21746</v>
      </c>
      <c r="M291" s="54">
        <f t="shared" si="23"/>
        <v>0.25476452215662126</v>
      </c>
      <c r="N291" s="54">
        <f t="shared" si="24"/>
        <v>0.24116797068115509</v>
      </c>
      <c r="O291" s="27">
        <v>0</v>
      </c>
      <c r="P291" s="27">
        <f t="shared" si="25"/>
        <v>-106424.62</v>
      </c>
      <c r="Q291" s="54">
        <f t="shared" si="26"/>
        <v>0</v>
      </c>
      <c r="R291" s="30"/>
      <c r="S291" s="23"/>
      <c r="T291" s="23"/>
      <c r="U291" s="23"/>
    </row>
    <row r="292" spans="1:21" s="24" customFormat="1" ht="56.25" x14ac:dyDescent="0.3">
      <c r="A292" s="93"/>
      <c r="B292" s="25" t="s">
        <v>352</v>
      </c>
      <c r="C292" s="26">
        <v>833</v>
      </c>
      <c r="D292" s="26" t="s">
        <v>241</v>
      </c>
      <c r="E292" s="26" t="s">
        <v>269</v>
      </c>
      <c r="F292" s="26">
        <v>500</v>
      </c>
      <c r="G292" s="27">
        <v>25403.753270000001</v>
      </c>
      <c r="H292" s="27">
        <v>25403.753270000001</v>
      </c>
      <c r="I292" s="28">
        <f t="shared" si="27"/>
        <v>1</v>
      </c>
      <c r="J292" s="27">
        <v>0</v>
      </c>
      <c r="K292" s="27">
        <v>0</v>
      </c>
      <c r="L292" s="27">
        <v>0</v>
      </c>
      <c r="M292" s="54" t="str">
        <f t="shared" si="23"/>
        <v/>
      </c>
      <c r="N292" s="54" t="str">
        <f t="shared" si="24"/>
        <v/>
      </c>
      <c r="O292" s="27">
        <v>61918.2</v>
      </c>
      <c r="P292" s="27">
        <f t="shared" si="25"/>
        <v>61918.2</v>
      </c>
      <c r="Q292" s="54"/>
      <c r="R292" s="30"/>
      <c r="S292" s="23"/>
      <c r="T292" s="23"/>
      <c r="U292" s="23"/>
    </row>
    <row r="293" spans="1:21" s="24" customFormat="1" ht="56.25" x14ac:dyDescent="0.3">
      <c r="A293" s="93"/>
      <c r="B293" s="111" t="s">
        <v>259</v>
      </c>
      <c r="C293" s="26">
        <v>833</v>
      </c>
      <c r="D293" s="26" t="s">
        <v>241</v>
      </c>
      <c r="E293" s="26" t="s">
        <v>269</v>
      </c>
      <c r="F293" s="26">
        <v>500</v>
      </c>
      <c r="G293" s="27">
        <v>0</v>
      </c>
      <c r="H293" s="27">
        <v>0</v>
      </c>
      <c r="I293" s="28" t="str">
        <f t="shared" si="27"/>
        <v/>
      </c>
      <c r="J293" s="27">
        <v>20000</v>
      </c>
      <c r="K293" s="27">
        <v>47.36909</v>
      </c>
      <c r="L293" s="27">
        <v>0</v>
      </c>
      <c r="M293" s="54" t="str">
        <f t="shared" si="23"/>
        <v/>
      </c>
      <c r="N293" s="54" t="str">
        <f t="shared" si="24"/>
        <v/>
      </c>
      <c r="O293" s="27">
        <v>0</v>
      </c>
      <c r="P293" s="27">
        <f t="shared" si="25"/>
        <v>-20000</v>
      </c>
      <c r="Q293" s="54">
        <f t="shared" si="26"/>
        <v>0</v>
      </c>
      <c r="R293" s="30"/>
      <c r="S293" s="23"/>
      <c r="T293" s="23"/>
      <c r="U293" s="23"/>
    </row>
    <row r="294" spans="1:21" s="24" customFormat="1" ht="56.25" hidden="1" x14ac:dyDescent="0.3">
      <c r="A294" s="93" t="s">
        <v>270</v>
      </c>
      <c r="B294" s="111" t="s">
        <v>258</v>
      </c>
      <c r="C294" s="26">
        <v>833</v>
      </c>
      <c r="D294" s="26" t="s">
        <v>241</v>
      </c>
      <c r="E294" s="26" t="s">
        <v>271</v>
      </c>
      <c r="F294" s="26">
        <v>500</v>
      </c>
      <c r="G294" s="27">
        <v>8910</v>
      </c>
      <c r="H294" s="27">
        <v>8910</v>
      </c>
      <c r="I294" s="28">
        <f t="shared" si="27"/>
        <v>1</v>
      </c>
      <c r="J294" s="27">
        <v>0</v>
      </c>
      <c r="K294" s="27">
        <v>0</v>
      </c>
      <c r="L294" s="27">
        <v>0</v>
      </c>
      <c r="M294" s="54" t="str">
        <f t="shared" si="23"/>
        <v/>
      </c>
      <c r="N294" s="54" t="str">
        <f t="shared" si="24"/>
        <v/>
      </c>
      <c r="O294" s="27">
        <v>0</v>
      </c>
      <c r="P294" s="27">
        <f t="shared" si="25"/>
        <v>0</v>
      </c>
      <c r="Q294" s="54" t="e">
        <f t="shared" si="26"/>
        <v>#DIV/0!</v>
      </c>
      <c r="R294" s="30"/>
      <c r="S294" s="23"/>
      <c r="T294" s="23"/>
      <c r="U294" s="23"/>
    </row>
    <row r="295" spans="1:21" s="24" customFormat="1" ht="37.5" x14ac:dyDescent="0.3">
      <c r="A295" s="109" t="s">
        <v>272</v>
      </c>
      <c r="B295" s="83" t="s">
        <v>273</v>
      </c>
      <c r="C295" s="21"/>
      <c r="D295" s="21"/>
      <c r="E295" s="21"/>
      <c r="F295" s="21"/>
      <c r="G295" s="22">
        <v>0</v>
      </c>
      <c r="H295" s="22">
        <v>0</v>
      </c>
      <c r="I295" s="95" t="str">
        <f t="shared" si="27"/>
        <v/>
      </c>
      <c r="J295" s="22">
        <v>15600</v>
      </c>
      <c r="K295" s="22">
        <v>12000</v>
      </c>
      <c r="L295" s="22">
        <v>0</v>
      </c>
      <c r="M295" s="54" t="str">
        <f t="shared" si="23"/>
        <v/>
      </c>
      <c r="N295" s="54" t="str">
        <f t="shared" si="24"/>
        <v/>
      </c>
      <c r="O295" s="22">
        <v>0</v>
      </c>
      <c r="P295" s="27">
        <f t="shared" si="25"/>
        <v>-15600</v>
      </c>
      <c r="Q295" s="54">
        <f t="shared" si="26"/>
        <v>0</v>
      </c>
      <c r="R295" s="30"/>
      <c r="S295" s="23"/>
      <c r="T295" s="23"/>
      <c r="U295" s="23"/>
    </row>
    <row r="296" spans="1:21" s="24" customFormat="1" ht="37.5" x14ac:dyDescent="0.3">
      <c r="A296" s="93"/>
      <c r="B296" s="111" t="s">
        <v>274</v>
      </c>
      <c r="C296" s="26">
        <v>833</v>
      </c>
      <c r="D296" s="26" t="s">
        <v>275</v>
      </c>
      <c r="E296" s="26" t="s">
        <v>276</v>
      </c>
      <c r="F296" s="26">
        <v>400</v>
      </c>
      <c r="G296" s="27">
        <v>0</v>
      </c>
      <c r="H296" s="27">
        <v>0</v>
      </c>
      <c r="I296" s="28" t="str">
        <f t="shared" si="27"/>
        <v/>
      </c>
      <c r="J296" s="27">
        <v>12000</v>
      </c>
      <c r="K296" s="27">
        <v>12000</v>
      </c>
      <c r="L296" s="27">
        <v>0</v>
      </c>
      <c r="M296" s="54" t="str">
        <f t="shared" si="23"/>
        <v/>
      </c>
      <c r="N296" s="54" t="str">
        <f t="shared" si="24"/>
        <v/>
      </c>
      <c r="O296" s="27">
        <v>0</v>
      </c>
      <c r="P296" s="27">
        <f t="shared" si="25"/>
        <v>-12000</v>
      </c>
      <c r="Q296" s="54">
        <f t="shared" si="26"/>
        <v>0</v>
      </c>
      <c r="R296" s="30"/>
      <c r="S296" s="23"/>
      <c r="T296" s="23"/>
      <c r="U296" s="23"/>
    </row>
    <row r="297" spans="1:21" s="24" customFormat="1" ht="37.5" x14ac:dyDescent="0.3">
      <c r="A297" s="93"/>
      <c r="B297" s="111" t="s">
        <v>277</v>
      </c>
      <c r="C297" s="26">
        <v>833</v>
      </c>
      <c r="D297" s="26" t="s">
        <v>275</v>
      </c>
      <c r="E297" s="26" t="s">
        <v>278</v>
      </c>
      <c r="F297" s="26">
        <v>500</v>
      </c>
      <c r="G297" s="27">
        <v>0</v>
      </c>
      <c r="H297" s="27">
        <v>0</v>
      </c>
      <c r="I297" s="28" t="str">
        <f t="shared" si="27"/>
        <v/>
      </c>
      <c r="J297" s="27">
        <v>3600</v>
      </c>
      <c r="K297" s="27">
        <v>0</v>
      </c>
      <c r="L297" s="27">
        <v>0</v>
      </c>
      <c r="M297" s="54" t="str">
        <f t="shared" si="23"/>
        <v/>
      </c>
      <c r="N297" s="54" t="str">
        <f t="shared" si="24"/>
        <v/>
      </c>
      <c r="O297" s="27">
        <v>0</v>
      </c>
      <c r="P297" s="27">
        <f t="shared" si="25"/>
        <v>-3600</v>
      </c>
      <c r="Q297" s="54">
        <f t="shared" si="26"/>
        <v>0</v>
      </c>
      <c r="R297" s="30"/>
      <c r="S297" s="23"/>
      <c r="T297" s="23"/>
      <c r="U297" s="23"/>
    </row>
    <row r="298" spans="1:21" s="24" customFormat="1" ht="37.5" x14ac:dyDescent="0.3">
      <c r="A298" s="109" t="s">
        <v>279</v>
      </c>
      <c r="B298" s="83" t="s">
        <v>280</v>
      </c>
      <c r="C298" s="21"/>
      <c r="D298" s="21"/>
      <c r="E298" s="21"/>
      <c r="F298" s="21"/>
      <c r="G298" s="22">
        <v>114712.75</v>
      </c>
      <c r="H298" s="22">
        <v>29270.75</v>
      </c>
      <c r="I298" s="95">
        <f t="shared" si="27"/>
        <v>0.25516562021222577</v>
      </c>
      <c r="J298" s="22">
        <v>261289.75</v>
      </c>
      <c r="K298" s="22">
        <v>261289.75</v>
      </c>
      <c r="L298" s="22">
        <v>113980</v>
      </c>
      <c r="M298" s="53">
        <f t="shared" si="23"/>
        <v>0.43622070900217097</v>
      </c>
      <c r="N298" s="53">
        <f t="shared" si="24"/>
        <v>0.43622070900217097</v>
      </c>
      <c r="O298" s="22">
        <v>74500</v>
      </c>
      <c r="P298" s="22">
        <f t="shared" si="25"/>
        <v>-186789.75</v>
      </c>
      <c r="Q298" s="53">
        <f t="shared" si="26"/>
        <v>0.28512408159906771</v>
      </c>
      <c r="R298" s="30"/>
      <c r="S298" s="23"/>
      <c r="T298" s="23"/>
      <c r="U298" s="23"/>
    </row>
    <row r="299" spans="1:21" s="24" customFormat="1" ht="37.5" x14ac:dyDescent="0.3">
      <c r="A299" s="93"/>
      <c r="B299" s="111" t="s">
        <v>281</v>
      </c>
      <c r="C299" s="26">
        <v>833</v>
      </c>
      <c r="D299" s="26" t="s">
        <v>275</v>
      </c>
      <c r="E299" s="26" t="s">
        <v>282</v>
      </c>
      <c r="F299" s="26">
        <v>400</v>
      </c>
      <c r="G299" s="27">
        <v>0</v>
      </c>
      <c r="H299" s="27">
        <v>0</v>
      </c>
      <c r="I299" s="28" t="str">
        <f t="shared" si="27"/>
        <v/>
      </c>
      <c r="J299" s="27">
        <v>100100</v>
      </c>
      <c r="K299" s="27">
        <v>100100</v>
      </c>
      <c r="L299" s="27">
        <v>28600</v>
      </c>
      <c r="M299" s="54">
        <f t="shared" si="23"/>
        <v>0.2857142857142857</v>
      </c>
      <c r="N299" s="54">
        <f t="shared" si="24"/>
        <v>0.2857142857142857</v>
      </c>
      <c r="O299" s="27">
        <v>64500</v>
      </c>
      <c r="P299" s="27">
        <f t="shared" si="25"/>
        <v>-35600</v>
      </c>
      <c r="Q299" s="54">
        <f t="shared" si="26"/>
        <v>0.64435564435564441</v>
      </c>
      <c r="R299" s="30"/>
      <c r="S299" s="23"/>
      <c r="T299" s="23"/>
      <c r="U299" s="23"/>
    </row>
    <row r="300" spans="1:21" s="24" customFormat="1" ht="37.5" x14ac:dyDescent="0.3">
      <c r="A300" s="93"/>
      <c r="B300" s="111" t="s">
        <v>283</v>
      </c>
      <c r="C300" s="26">
        <v>833</v>
      </c>
      <c r="D300" s="26" t="s">
        <v>275</v>
      </c>
      <c r="E300" s="26" t="s">
        <v>282</v>
      </c>
      <c r="F300" s="26">
        <v>400</v>
      </c>
      <c r="G300" s="27">
        <v>20832.75</v>
      </c>
      <c r="H300" s="27">
        <v>20832.75</v>
      </c>
      <c r="I300" s="28">
        <f t="shared" si="27"/>
        <v>1</v>
      </c>
      <c r="J300" s="27">
        <v>48609.75</v>
      </c>
      <c r="K300" s="27">
        <v>48609.75</v>
      </c>
      <c r="L300" s="27">
        <v>0</v>
      </c>
      <c r="M300" s="54" t="str">
        <f t="shared" si="23"/>
        <v/>
      </c>
      <c r="N300" s="54" t="str">
        <f t="shared" si="24"/>
        <v/>
      </c>
      <c r="O300" s="27">
        <v>10000</v>
      </c>
      <c r="P300" s="27">
        <f t="shared" si="25"/>
        <v>-38609.75</v>
      </c>
      <c r="Q300" s="54">
        <f t="shared" si="26"/>
        <v>0.20572004587557022</v>
      </c>
      <c r="R300" s="30"/>
      <c r="S300" s="23"/>
      <c r="T300" s="23"/>
      <c r="U300" s="23"/>
    </row>
    <row r="301" spans="1:21" s="24" customFormat="1" ht="18.75" x14ac:dyDescent="0.3">
      <c r="A301" s="93"/>
      <c r="B301" s="111" t="s">
        <v>284</v>
      </c>
      <c r="C301" s="26">
        <v>833</v>
      </c>
      <c r="D301" s="26" t="s">
        <v>275</v>
      </c>
      <c r="E301" s="26" t="s">
        <v>282</v>
      </c>
      <c r="F301" s="26">
        <v>400</v>
      </c>
      <c r="G301" s="27">
        <v>8500</v>
      </c>
      <c r="H301" s="27">
        <v>8438</v>
      </c>
      <c r="I301" s="28">
        <f t="shared" si="27"/>
        <v>0.99270588235294122</v>
      </c>
      <c r="J301" s="27">
        <v>27200</v>
      </c>
      <c r="K301" s="27">
        <v>27200</v>
      </c>
      <c r="L301" s="27">
        <v>0</v>
      </c>
      <c r="M301" s="54" t="str">
        <f t="shared" si="23"/>
        <v/>
      </c>
      <c r="N301" s="54" t="str">
        <f t="shared" si="24"/>
        <v/>
      </c>
      <c r="O301" s="27">
        <v>0</v>
      </c>
      <c r="P301" s="27">
        <f t="shared" si="25"/>
        <v>-27200</v>
      </c>
      <c r="Q301" s="54">
        <f t="shared" si="26"/>
        <v>0</v>
      </c>
      <c r="R301" s="30"/>
      <c r="S301" s="23"/>
      <c r="T301" s="23"/>
      <c r="U301" s="23"/>
    </row>
    <row r="302" spans="1:21" s="24" customFormat="1" ht="18.75" x14ac:dyDescent="0.3">
      <c r="A302" s="93"/>
      <c r="B302" s="111" t="s">
        <v>285</v>
      </c>
      <c r="C302" s="26">
        <v>833</v>
      </c>
      <c r="D302" s="26" t="s">
        <v>275</v>
      </c>
      <c r="E302" s="26" t="s">
        <v>282</v>
      </c>
      <c r="F302" s="26">
        <v>400</v>
      </c>
      <c r="G302" s="27">
        <v>85380</v>
      </c>
      <c r="H302" s="27">
        <v>0</v>
      </c>
      <c r="I302" s="28" t="str">
        <f t="shared" si="27"/>
        <v/>
      </c>
      <c r="J302" s="27">
        <v>85380</v>
      </c>
      <c r="K302" s="27">
        <v>85380</v>
      </c>
      <c r="L302" s="27">
        <v>85380</v>
      </c>
      <c r="M302" s="54">
        <f t="shared" si="23"/>
        <v>1</v>
      </c>
      <c r="N302" s="54">
        <f t="shared" si="24"/>
        <v>1</v>
      </c>
      <c r="O302" s="27">
        <v>0</v>
      </c>
      <c r="P302" s="27">
        <f t="shared" si="25"/>
        <v>-85380</v>
      </c>
      <c r="Q302" s="54">
        <f t="shared" si="26"/>
        <v>0</v>
      </c>
      <c r="R302" s="30"/>
      <c r="S302" s="23"/>
      <c r="T302" s="23"/>
      <c r="U302" s="23"/>
    </row>
    <row r="303" spans="1:21" s="24" customFormat="1" ht="75" x14ac:dyDescent="0.3">
      <c r="A303" s="109" t="s">
        <v>286</v>
      </c>
      <c r="B303" s="83" t="s">
        <v>287</v>
      </c>
      <c r="C303" s="21"/>
      <c r="D303" s="21"/>
      <c r="E303" s="21"/>
      <c r="F303" s="21"/>
      <c r="G303" s="22">
        <v>169516.66500000001</v>
      </c>
      <c r="H303" s="22">
        <v>169516.66500000001</v>
      </c>
      <c r="I303" s="95">
        <f t="shared" si="27"/>
        <v>1</v>
      </c>
      <c r="J303" s="22">
        <v>2839.569</v>
      </c>
      <c r="K303" s="22">
        <v>2839.569</v>
      </c>
      <c r="L303" s="22">
        <v>2839.569</v>
      </c>
      <c r="M303" s="53">
        <f t="shared" si="23"/>
        <v>1</v>
      </c>
      <c r="N303" s="53">
        <f t="shared" si="24"/>
        <v>1</v>
      </c>
      <c r="O303" s="22">
        <v>0</v>
      </c>
      <c r="P303" s="22">
        <f t="shared" si="25"/>
        <v>-2839.569</v>
      </c>
      <c r="Q303" s="53">
        <f t="shared" si="26"/>
        <v>0</v>
      </c>
      <c r="R303" s="30"/>
      <c r="S303" s="23"/>
      <c r="T303" s="23"/>
      <c r="U303" s="23"/>
    </row>
    <row r="304" spans="1:21" s="24" customFormat="1" ht="37.5" x14ac:dyDescent="0.3">
      <c r="A304" s="109" t="s">
        <v>288</v>
      </c>
      <c r="B304" s="83" t="s">
        <v>289</v>
      </c>
      <c r="C304" s="21"/>
      <c r="D304" s="21"/>
      <c r="E304" s="21"/>
      <c r="F304" s="21"/>
      <c r="G304" s="22">
        <v>169516.66500000001</v>
      </c>
      <c r="H304" s="22">
        <v>169516.66500000001</v>
      </c>
      <c r="I304" s="95">
        <f t="shared" si="27"/>
        <v>1</v>
      </c>
      <c r="J304" s="22">
        <v>2839.569</v>
      </c>
      <c r="K304" s="22">
        <v>2839.569</v>
      </c>
      <c r="L304" s="22">
        <v>2839.569</v>
      </c>
      <c r="M304" s="53">
        <f t="shared" si="23"/>
        <v>1</v>
      </c>
      <c r="N304" s="53">
        <f t="shared" si="24"/>
        <v>1</v>
      </c>
      <c r="O304" s="22">
        <v>0</v>
      </c>
      <c r="P304" s="22">
        <f t="shared" si="25"/>
        <v>-2839.569</v>
      </c>
      <c r="Q304" s="53">
        <f t="shared" si="26"/>
        <v>0</v>
      </c>
      <c r="R304" s="30"/>
      <c r="S304" s="23"/>
      <c r="T304" s="23"/>
      <c r="U304" s="23"/>
    </row>
    <row r="305" spans="1:21" s="24" customFormat="1" ht="37.5" hidden="1" x14ac:dyDescent="0.3">
      <c r="A305" s="93" t="s">
        <v>290</v>
      </c>
      <c r="B305" s="111" t="s">
        <v>44</v>
      </c>
      <c r="C305" s="26">
        <v>804</v>
      </c>
      <c r="D305" s="26" t="s">
        <v>291</v>
      </c>
      <c r="E305" s="26" t="s">
        <v>292</v>
      </c>
      <c r="F305" s="26">
        <v>400</v>
      </c>
      <c r="G305" s="27">
        <v>145579.48000000001</v>
      </c>
      <c r="H305" s="27">
        <v>145579.48000000001</v>
      </c>
      <c r="I305" s="28">
        <f t="shared" si="27"/>
        <v>1</v>
      </c>
      <c r="J305" s="27">
        <v>0</v>
      </c>
      <c r="K305" s="27">
        <v>0</v>
      </c>
      <c r="L305" s="27">
        <v>0</v>
      </c>
      <c r="M305" s="54" t="str">
        <f t="shared" si="23"/>
        <v/>
      </c>
      <c r="N305" s="54" t="str">
        <f t="shared" si="24"/>
        <v/>
      </c>
      <c r="O305" s="27">
        <v>0</v>
      </c>
      <c r="P305" s="27">
        <f t="shared" si="25"/>
        <v>0</v>
      </c>
      <c r="Q305" s="54" t="e">
        <f t="shared" si="26"/>
        <v>#DIV/0!</v>
      </c>
      <c r="R305" s="30"/>
      <c r="S305" s="23"/>
      <c r="T305" s="23"/>
      <c r="U305" s="23"/>
    </row>
    <row r="306" spans="1:21" s="24" customFormat="1" ht="18.75" hidden="1" x14ac:dyDescent="0.3">
      <c r="A306" s="93"/>
      <c r="B306" s="111"/>
      <c r="C306" s="26">
        <v>804</v>
      </c>
      <c r="D306" s="26" t="s">
        <v>291</v>
      </c>
      <c r="E306" s="26" t="s">
        <v>292</v>
      </c>
      <c r="F306" s="26">
        <v>400</v>
      </c>
      <c r="G306" s="27">
        <v>11900</v>
      </c>
      <c r="H306" s="27">
        <v>11900</v>
      </c>
      <c r="I306" s="28">
        <f t="shared" si="27"/>
        <v>1</v>
      </c>
      <c r="J306" s="27">
        <v>0</v>
      </c>
      <c r="K306" s="27">
        <v>0</v>
      </c>
      <c r="L306" s="27">
        <v>0</v>
      </c>
      <c r="M306" s="54" t="str">
        <f t="shared" si="23"/>
        <v/>
      </c>
      <c r="N306" s="54" t="str">
        <f t="shared" si="24"/>
        <v/>
      </c>
      <c r="O306" s="27">
        <v>0</v>
      </c>
      <c r="P306" s="27">
        <f t="shared" si="25"/>
        <v>0</v>
      </c>
      <c r="Q306" s="54" t="e">
        <f t="shared" si="26"/>
        <v>#DIV/0!</v>
      </c>
      <c r="R306" s="30"/>
      <c r="S306" s="23"/>
      <c r="T306" s="23"/>
      <c r="U306" s="23"/>
    </row>
    <row r="307" spans="1:21" s="24" customFormat="1" ht="18.75" hidden="1" x14ac:dyDescent="0.3">
      <c r="A307" s="93"/>
      <c r="B307" s="111"/>
      <c r="C307" s="26">
        <v>804</v>
      </c>
      <c r="D307" s="26" t="s">
        <v>291</v>
      </c>
      <c r="E307" s="26" t="s">
        <v>292</v>
      </c>
      <c r="F307" s="26">
        <v>400</v>
      </c>
      <c r="G307" s="27">
        <v>6996.1180000000004</v>
      </c>
      <c r="H307" s="27">
        <v>6996.1180000000004</v>
      </c>
      <c r="I307" s="28">
        <f t="shared" si="27"/>
        <v>1</v>
      </c>
      <c r="J307" s="27">
        <v>0</v>
      </c>
      <c r="K307" s="27">
        <v>0</v>
      </c>
      <c r="L307" s="27">
        <v>0</v>
      </c>
      <c r="M307" s="54" t="str">
        <f t="shared" si="23"/>
        <v/>
      </c>
      <c r="N307" s="54" t="str">
        <f t="shared" si="24"/>
        <v/>
      </c>
      <c r="O307" s="27">
        <v>0</v>
      </c>
      <c r="P307" s="27">
        <f t="shared" si="25"/>
        <v>0</v>
      </c>
      <c r="Q307" s="54" t="e">
        <f t="shared" si="26"/>
        <v>#DIV/0!</v>
      </c>
      <c r="R307" s="30"/>
      <c r="S307" s="23"/>
      <c r="T307" s="23"/>
      <c r="U307" s="23"/>
    </row>
    <row r="308" spans="1:21" s="24" customFormat="1" ht="18.75" hidden="1" x14ac:dyDescent="0.3">
      <c r="A308" s="93"/>
      <c r="B308" s="111"/>
      <c r="C308" s="26">
        <v>804</v>
      </c>
      <c r="D308" s="26" t="s">
        <v>291</v>
      </c>
      <c r="E308" s="26" t="s">
        <v>292</v>
      </c>
      <c r="F308" s="26">
        <v>400</v>
      </c>
      <c r="G308" s="27">
        <v>5041.067</v>
      </c>
      <c r="H308" s="27">
        <v>5041.067</v>
      </c>
      <c r="I308" s="28">
        <f t="shared" si="27"/>
        <v>1</v>
      </c>
      <c r="J308" s="27">
        <v>0</v>
      </c>
      <c r="K308" s="27">
        <v>0</v>
      </c>
      <c r="L308" s="27">
        <v>0</v>
      </c>
      <c r="M308" s="54" t="str">
        <f t="shared" si="23"/>
        <v/>
      </c>
      <c r="N308" s="54" t="str">
        <f t="shared" si="24"/>
        <v/>
      </c>
      <c r="O308" s="27">
        <v>0</v>
      </c>
      <c r="P308" s="27">
        <f t="shared" si="25"/>
        <v>0</v>
      </c>
      <c r="Q308" s="54" t="e">
        <f t="shared" si="26"/>
        <v>#DIV/0!</v>
      </c>
      <c r="R308" s="30"/>
      <c r="S308" s="23"/>
      <c r="T308" s="23"/>
      <c r="U308" s="23"/>
    </row>
    <row r="309" spans="1:21" s="24" customFormat="1" ht="37.5" x14ac:dyDescent="0.3">
      <c r="A309" s="93"/>
      <c r="B309" s="111" t="s">
        <v>293</v>
      </c>
      <c r="C309" s="26">
        <v>812</v>
      </c>
      <c r="D309" s="26" t="s">
        <v>291</v>
      </c>
      <c r="E309" s="26" t="s">
        <v>292</v>
      </c>
      <c r="F309" s="26">
        <v>400</v>
      </c>
      <c r="G309" s="27">
        <v>0</v>
      </c>
      <c r="H309" s="27">
        <v>0</v>
      </c>
      <c r="I309" s="28" t="str">
        <f t="shared" si="27"/>
        <v/>
      </c>
      <c r="J309" s="27">
        <v>2839.569</v>
      </c>
      <c r="K309" s="27">
        <v>2839.569</v>
      </c>
      <c r="L309" s="27">
        <v>2839.569</v>
      </c>
      <c r="M309" s="54">
        <f t="shared" si="23"/>
        <v>1</v>
      </c>
      <c r="N309" s="54">
        <f t="shared" si="24"/>
        <v>1</v>
      </c>
      <c r="O309" s="27">
        <v>0</v>
      </c>
      <c r="P309" s="27">
        <f t="shared" si="25"/>
        <v>-2839.569</v>
      </c>
      <c r="Q309" s="54">
        <f t="shared" si="26"/>
        <v>0</v>
      </c>
      <c r="R309" s="30"/>
      <c r="S309" s="23"/>
      <c r="T309" s="23"/>
      <c r="U309" s="23"/>
    </row>
    <row r="310" spans="1:21" s="24" customFormat="1" ht="56.25" hidden="1" x14ac:dyDescent="0.3">
      <c r="A310" s="109" t="s">
        <v>294</v>
      </c>
      <c r="B310" s="83" t="s">
        <v>295</v>
      </c>
      <c r="C310" s="21"/>
      <c r="D310" s="21"/>
      <c r="E310" s="21"/>
      <c r="F310" s="21"/>
      <c r="G310" s="22">
        <v>2112.2986700000001</v>
      </c>
      <c r="H310" s="22">
        <v>2112.2986700000001</v>
      </c>
      <c r="I310" s="95">
        <f t="shared" si="27"/>
        <v>1</v>
      </c>
      <c r="J310" s="22">
        <v>0</v>
      </c>
      <c r="K310" s="22">
        <v>0</v>
      </c>
      <c r="L310" s="22">
        <v>0</v>
      </c>
      <c r="M310" s="54" t="str">
        <f t="shared" si="23"/>
        <v/>
      </c>
      <c r="N310" s="54" t="str">
        <f t="shared" si="24"/>
        <v/>
      </c>
      <c r="O310" s="22">
        <v>0</v>
      </c>
      <c r="P310" s="27">
        <f t="shared" si="25"/>
        <v>0</v>
      </c>
      <c r="Q310" s="54" t="e">
        <f t="shared" si="26"/>
        <v>#DIV/0!</v>
      </c>
      <c r="R310" s="30"/>
      <c r="S310" s="23"/>
      <c r="T310" s="23"/>
      <c r="U310" s="23"/>
    </row>
    <row r="311" spans="1:21" s="24" customFormat="1" ht="37.5" hidden="1" x14ac:dyDescent="0.3">
      <c r="A311" s="109" t="s">
        <v>296</v>
      </c>
      <c r="B311" s="83" t="s">
        <v>297</v>
      </c>
      <c r="C311" s="21"/>
      <c r="D311" s="21"/>
      <c r="E311" s="21"/>
      <c r="F311" s="21"/>
      <c r="G311" s="22">
        <v>2112.2986700000001</v>
      </c>
      <c r="H311" s="22">
        <v>2112.2986700000001</v>
      </c>
      <c r="I311" s="95">
        <f t="shared" si="27"/>
        <v>1</v>
      </c>
      <c r="J311" s="22">
        <v>0</v>
      </c>
      <c r="K311" s="22">
        <v>0</v>
      </c>
      <c r="L311" s="22">
        <v>0</v>
      </c>
      <c r="M311" s="54" t="str">
        <f t="shared" si="23"/>
        <v/>
      </c>
      <c r="N311" s="54" t="str">
        <f t="shared" si="24"/>
        <v/>
      </c>
      <c r="O311" s="22">
        <v>0</v>
      </c>
      <c r="P311" s="27">
        <f t="shared" si="25"/>
        <v>0</v>
      </c>
      <c r="Q311" s="54" t="e">
        <f t="shared" si="26"/>
        <v>#DIV/0!</v>
      </c>
      <c r="R311" s="30"/>
      <c r="S311" s="23"/>
      <c r="T311" s="23"/>
      <c r="U311" s="23"/>
    </row>
    <row r="312" spans="1:21" s="24" customFormat="1" ht="56.25" hidden="1" x14ac:dyDescent="0.3">
      <c r="A312" s="93" t="s">
        <v>298</v>
      </c>
      <c r="B312" s="111" t="s">
        <v>141</v>
      </c>
      <c r="C312" s="26">
        <v>808</v>
      </c>
      <c r="D312" s="26" t="s">
        <v>299</v>
      </c>
      <c r="E312" s="26" t="s">
        <v>300</v>
      </c>
      <c r="F312" s="26">
        <v>400</v>
      </c>
      <c r="G312" s="27">
        <v>1782</v>
      </c>
      <c r="H312" s="27">
        <v>1782</v>
      </c>
      <c r="I312" s="28">
        <f t="shared" si="27"/>
        <v>1</v>
      </c>
      <c r="J312" s="27">
        <v>0</v>
      </c>
      <c r="K312" s="27">
        <v>0</v>
      </c>
      <c r="L312" s="27">
        <v>0</v>
      </c>
      <c r="M312" s="54" t="str">
        <f t="shared" si="23"/>
        <v/>
      </c>
      <c r="N312" s="54" t="str">
        <f t="shared" si="24"/>
        <v/>
      </c>
      <c r="O312" s="27">
        <v>0</v>
      </c>
      <c r="P312" s="27">
        <f t="shared" si="25"/>
        <v>0</v>
      </c>
      <c r="Q312" s="54" t="e">
        <f t="shared" si="26"/>
        <v>#DIV/0!</v>
      </c>
      <c r="R312" s="30"/>
      <c r="S312" s="23"/>
      <c r="T312" s="23"/>
      <c r="U312" s="23"/>
    </row>
    <row r="313" spans="1:21" s="24" customFormat="1" ht="37.5" hidden="1" x14ac:dyDescent="0.3">
      <c r="A313" s="93" t="s">
        <v>301</v>
      </c>
      <c r="B313" s="111" t="s">
        <v>44</v>
      </c>
      <c r="C313" s="26">
        <v>808</v>
      </c>
      <c r="D313" s="26" t="s">
        <v>299</v>
      </c>
      <c r="E313" s="26" t="s">
        <v>300</v>
      </c>
      <c r="F313" s="26">
        <v>400</v>
      </c>
      <c r="G313" s="27">
        <v>330.29867000000002</v>
      </c>
      <c r="H313" s="27">
        <v>330.29867000000002</v>
      </c>
      <c r="I313" s="28">
        <f t="shared" si="27"/>
        <v>1</v>
      </c>
      <c r="J313" s="27">
        <v>0</v>
      </c>
      <c r="K313" s="27">
        <v>0</v>
      </c>
      <c r="L313" s="27">
        <v>0</v>
      </c>
      <c r="M313" s="54" t="str">
        <f t="shared" si="23"/>
        <v/>
      </c>
      <c r="N313" s="54" t="str">
        <f t="shared" si="24"/>
        <v/>
      </c>
      <c r="O313" s="27">
        <v>0</v>
      </c>
      <c r="P313" s="27">
        <f t="shared" si="25"/>
        <v>0</v>
      </c>
      <c r="Q313" s="54" t="e">
        <f t="shared" si="26"/>
        <v>#DIV/0!</v>
      </c>
      <c r="R313" s="30"/>
      <c r="S313" s="23"/>
      <c r="T313" s="23"/>
      <c r="U313" s="23"/>
    </row>
    <row r="314" spans="1:21" s="70" customFormat="1" ht="37.5" x14ac:dyDescent="0.3">
      <c r="A314" s="112" t="s">
        <v>294</v>
      </c>
      <c r="B314" s="96" t="s">
        <v>303</v>
      </c>
      <c r="C314" s="71"/>
      <c r="D314" s="71"/>
      <c r="E314" s="71"/>
      <c r="F314" s="71"/>
      <c r="G314" s="51">
        <v>36619.31</v>
      </c>
      <c r="H314" s="51">
        <v>35600.954239999999</v>
      </c>
      <c r="I314" s="74">
        <f t="shared" si="27"/>
        <v>0.97219074417295137</v>
      </c>
      <c r="J314" s="51">
        <v>25000</v>
      </c>
      <c r="K314" s="51">
        <v>25000</v>
      </c>
      <c r="L314" s="51">
        <v>3046.1087000000002</v>
      </c>
      <c r="M314" s="53">
        <f t="shared" si="23"/>
        <v>0.12184434800000001</v>
      </c>
      <c r="N314" s="53">
        <f t="shared" si="24"/>
        <v>0.12184434800000001</v>
      </c>
      <c r="O314" s="51">
        <v>0</v>
      </c>
      <c r="P314" s="22">
        <f t="shared" si="25"/>
        <v>-25000</v>
      </c>
      <c r="Q314" s="53">
        <f t="shared" si="26"/>
        <v>0</v>
      </c>
      <c r="R314" s="108"/>
      <c r="S314" s="69"/>
      <c r="T314" s="69"/>
      <c r="U314" s="69"/>
    </row>
    <row r="315" spans="1:21" s="24" customFormat="1" ht="75" x14ac:dyDescent="0.3">
      <c r="A315" s="109"/>
      <c r="B315" s="83" t="s">
        <v>304</v>
      </c>
      <c r="C315" s="21"/>
      <c r="D315" s="21"/>
      <c r="E315" s="21"/>
      <c r="F315" s="21"/>
      <c r="G315" s="22">
        <v>36619.31</v>
      </c>
      <c r="H315" s="22">
        <v>35600.954239999999</v>
      </c>
      <c r="I315" s="95">
        <f t="shared" si="27"/>
        <v>0.97219074417295137</v>
      </c>
      <c r="J315" s="22">
        <v>25000</v>
      </c>
      <c r="K315" s="22">
        <v>25000</v>
      </c>
      <c r="L315" s="22">
        <v>3046.1087000000002</v>
      </c>
      <c r="M315" s="54">
        <f t="shared" si="23"/>
        <v>0.12184434800000001</v>
      </c>
      <c r="N315" s="54">
        <f t="shared" si="24"/>
        <v>0.12184434800000001</v>
      </c>
      <c r="O315" s="22">
        <v>0</v>
      </c>
      <c r="P315" s="27">
        <f t="shared" si="25"/>
        <v>-25000</v>
      </c>
      <c r="Q315" s="54">
        <f t="shared" si="26"/>
        <v>0</v>
      </c>
      <c r="R315" s="30"/>
      <c r="S315" s="23"/>
      <c r="T315" s="23"/>
      <c r="U315" s="23"/>
    </row>
    <row r="316" spans="1:21" s="24" customFormat="1" ht="37.5" hidden="1" x14ac:dyDescent="0.3">
      <c r="A316" s="93"/>
      <c r="B316" s="111" t="s">
        <v>44</v>
      </c>
      <c r="C316" s="26">
        <v>819</v>
      </c>
      <c r="D316" s="26" t="s">
        <v>305</v>
      </c>
      <c r="E316" s="26" t="s">
        <v>306</v>
      </c>
      <c r="F316" s="26">
        <v>400</v>
      </c>
      <c r="G316" s="27">
        <v>8809.2199999999993</v>
      </c>
      <c r="H316" s="27">
        <v>7790.9289600000002</v>
      </c>
      <c r="I316" s="28">
        <f t="shared" si="27"/>
        <v>0.88440621984693324</v>
      </c>
      <c r="J316" s="27">
        <v>0</v>
      </c>
      <c r="K316" s="27">
        <v>0</v>
      </c>
      <c r="L316" s="27">
        <v>0</v>
      </c>
      <c r="M316" s="54" t="str">
        <f t="shared" si="23"/>
        <v/>
      </c>
      <c r="N316" s="54" t="str">
        <f t="shared" si="24"/>
        <v/>
      </c>
      <c r="O316" s="27">
        <v>0</v>
      </c>
      <c r="P316" s="27">
        <f t="shared" si="25"/>
        <v>0</v>
      </c>
      <c r="Q316" s="54" t="e">
        <f t="shared" si="26"/>
        <v>#DIV/0!</v>
      </c>
      <c r="R316" s="30"/>
      <c r="S316" s="23"/>
      <c r="T316" s="23"/>
      <c r="U316" s="23"/>
    </row>
    <row r="317" spans="1:21" s="24" customFormat="1" ht="18.75" x14ac:dyDescent="0.3">
      <c r="A317" s="93"/>
      <c r="B317" s="111" t="s">
        <v>307</v>
      </c>
      <c r="C317" s="26">
        <v>819</v>
      </c>
      <c r="D317" s="26" t="s">
        <v>308</v>
      </c>
      <c r="E317" s="26" t="s">
        <v>306</v>
      </c>
      <c r="F317" s="26">
        <v>400</v>
      </c>
      <c r="G317" s="27">
        <v>27810.09</v>
      </c>
      <c r="H317" s="27">
        <v>27810.025280000002</v>
      </c>
      <c r="I317" s="28">
        <f t="shared" si="27"/>
        <v>0.99999767278710716</v>
      </c>
      <c r="J317" s="27">
        <v>25000</v>
      </c>
      <c r="K317" s="27">
        <v>25000</v>
      </c>
      <c r="L317" s="27">
        <v>3046.1087000000002</v>
      </c>
      <c r="M317" s="54">
        <f t="shared" si="23"/>
        <v>0.12184434800000001</v>
      </c>
      <c r="N317" s="54">
        <f t="shared" si="24"/>
        <v>0.12184434800000001</v>
      </c>
      <c r="O317" s="27">
        <v>0</v>
      </c>
      <c r="P317" s="27">
        <f t="shared" si="25"/>
        <v>-25000</v>
      </c>
      <c r="Q317" s="54">
        <f t="shared" si="26"/>
        <v>0</v>
      </c>
      <c r="R317" s="30"/>
      <c r="S317" s="23"/>
      <c r="T317" s="23"/>
      <c r="U317" s="23"/>
    </row>
    <row r="318" spans="1:21" s="24" customFormat="1" ht="56.25" x14ac:dyDescent="0.3">
      <c r="A318" s="109" t="s">
        <v>302</v>
      </c>
      <c r="B318" s="83" t="s">
        <v>310</v>
      </c>
      <c r="C318" s="21"/>
      <c r="D318" s="21"/>
      <c r="E318" s="21"/>
      <c r="F318" s="21"/>
      <c r="G318" s="22">
        <v>3786.7211000000002</v>
      </c>
      <c r="H318" s="22">
        <v>3786.7211000000002</v>
      </c>
      <c r="I318" s="95">
        <f t="shared" si="27"/>
        <v>1</v>
      </c>
      <c r="J318" s="22">
        <v>118152.97773</v>
      </c>
      <c r="K318" s="22">
        <v>118152.97773</v>
      </c>
      <c r="L318" s="22">
        <v>53350.122309999999</v>
      </c>
      <c r="M318" s="53">
        <f t="shared" si="23"/>
        <v>0.45153430184310939</v>
      </c>
      <c r="N318" s="53">
        <f t="shared" si="24"/>
        <v>0.45153430184310939</v>
      </c>
      <c r="O318" s="22">
        <v>0</v>
      </c>
      <c r="P318" s="22">
        <f t="shared" si="25"/>
        <v>-118152.97773</v>
      </c>
      <c r="Q318" s="53">
        <f t="shared" si="26"/>
        <v>0</v>
      </c>
      <c r="R318" s="30"/>
      <c r="S318" s="23"/>
      <c r="T318" s="23"/>
      <c r="U318" s="23"/>
    </row>
    <row r="319" spans="1:21" s="24" customFormat="1" ht="37.5" x14ac:dyDescent="0.3">
      <c r="A319" s="109"/>
      <c r="B319" s="83" t="s">
        <v>311</v>
      </c>
      <c r="C319" s="21"/>
      <c r="D319" s="21"/>
      <c r="E319" s="21"/>
      <c r="F319" s="21"/>
      <c r="G319" s="22">
        <v>3786.7211000000002</v>
      </c>
      <c r="H319" s="22">
        <v>3786.7211000000002</v>
      </c>
      <c r="I319" s="95">
        <f t="shared" si="27"/>
        <v>1</v>
      </c>
      <c r="J319" s="22">
        <v>118152.97773</v>
      </c>
      <c r="K319" s="22">
        <v>118152.97773</v>
      </c>
      <c r="L319" s="22">
        <v>53350.122309999999</v>
      </c>
      <c r="M319" s="54">
        <f t="shared" si="23"/>
        <v>0.45153430184310939</v>
      </c>
      <c r="N319" s="54">
        <f t="shared" si="24"/>
        <v>0.45153430184310939</v>
      </c>
      <c r="O319" s="22">
        <v>0</v>
      </c>
      <c r="P319" s="27">
        <f t="shared" si="25"/>
        <v>-118152.97773</v>
      </c>
      <c r="Q319" s="54">
        <f t="shared" si="26"/>
        <v>0</v>
      </c>
      <c r="R319" s="30"/>
      <c r="S319" s="23"/>
      <c r="T319" s="23"/>
      <c r="U319" s="23"/>
    </row>
    <row r="320" spans="1:21" s="24" customFormat="1" ht="56.25" x14ac:dyDescent="0.3">
      <c r="A320" s="93"/>
      <c r="B320" s="111" t="s">
        <v>312</v>
      </c>
      <c r="C320" s="26">
        <v>822</v>
      </c>
      <c r="D320" s="26" t="s">
        <v>291</v>
      </c>
      <c r="E320" s="26" t="s">
        <v>313</v>
      </c>
      <c r="F320" s="26">
        <v>500</v>
      </c>
      <c r="G320" s="27">
        <v>3786.7211000000002</v>
      </c>
      <c r="H320" s="27">
        <v>3786.7211000000002</v>
      </c>
      <c r="I320" s="28">
        <f t="shared" si="27"/>
        <v>1</v>
      </c>
      <c r="J320" s="27">
        <v>118152.97773</v>
      </c>
      <c r="K320" s="27">
        <v>118152.97773</v>
      </c>
      <c r="L320" s="27">
        <v>53350.122309999999</v>
      </c>
      <c r="M320" s="54">
        <f t="shared" si="23"/>
        <v>0.45153430184310939</v>
      </c>
      <c r="N320" s="54">
        <f t="shared" si="24"/>
        <v>0.45153430184310939</v>
      </c>
      <c r="O320" s="27">
        <v>0</v>
      </c>
      <c r="P320" s="27">
        <f t="shared" si="25"/>
        <v>-118152.97773</v>
      </c>
      <c r="Q320" s="54">
        <f t="shared" si="26"/>
        <v>0</v>
      </c>
      <c r="R320" s="30"/>
      <c r="S320" s="23"/>
      <c r="T320" s="23"/>
      <c r="U320" s="23"/>
    </row>
    <row r="321" spans="1:21" s="24" customFormat="1" ht="56.25" x14ac:dyDescent="0.3">
      <c r="A321" s="109" t="s">
        <v>309</v>
      </c>
      <c r="B321" s="83" t="s">
        <v>315</v>
      </c>
      <c r="C321" s="21"/>
      <c r="D321" s="21"/>
      <c r="E321" s="21"/>
      <c r="F321" s="21"/>
      <c r="G321" s="22">
        <v>304856.85982000001</v>
      </c>
      <c r="H321" s="22">
        <v>233946.73963</v>
      </c>
      <c r="I321" s="95">
        <f t="shared" si="27"/>
        <v>0.76739864003103531</v>
      </c>
      <c r="J321" s="22">
        <v>152867.51</v>
      </c>
      <c r="K321" s="22">
        <v>316296.56</v>
      </c>
      <c r="L321" s="22">
        <v>82566.102159999995</v>
      </c>
      <c r="M321" s="53">
        <f t="shared" si="23"/>
        <v>0.54011543826415431</v>
      </c>
      <c r="N321" s="53">
        <f t="shared" si="24"/>
        <v>0.26104015219134852</v>
      </c>
      <c r="O321" s="22">
        <v>137885.58042000001</v>
      </c>
      <c r="P321" s="22">
        <f t="shared" si="25"/>
        <v>-14981.929579999996</v>
      </c>
      <c r="Q321" s="53">
        <f t="shared" si="26"/>
        <v>0.90199402358290526</v>
      </c>
      <c r="R321" s="30"/>
      <c r="S321" s="23"/>
      <c r="T321" s="23"/>
      <c r="U321" s="23"/>
    </row>
    <row r="322" spans="1:21" s="24" customFormat="1" ht="42" customHeight="1" x14ac:dyDescent="0.3">
      <c r="A322" s="109"/>
      <c r="B322" s="83" t="s">
        <v>316</v>
      </c>
      <c r="C322" s="21"/>
      <c r="D322" s="21"/>
      <c r="E322" s="21"/>
      <c r="F322" s="21"/>
      <c r="G322" s="22">
        <v>304856.85982000001</v>
      </c>
      <c r="H322" s="22">
        <v>233946.73963</v>
      </c>
      <c r="I322" s="95">
        <f t="shared" si="27"/>
        <v>0.76739864003103531</v>
      </c>
      <c r="J322" s="22">
        <v>152867.51</v>
      </c>
      <c r="K322" s="22">
        <v>316296.56</v>
      </c>
      <c r="L322" s="22">
        <v>82566.102159999995</v>
      </c>
      <c r="M322" s="53">
        <f t="shared" si="23"/>
        <v>0.54011543826415431</v>
      </c>
      <c r="N322" s="53">
        <f t="shared" si="24"/>
        <v>0.26104015219134852</v>
      </c>
      <c r="O322" s="22">
        <v>137885.58042000001</v>
      </c>
      <c r="P322" s="22">
        <f t="shared" si="25"/>
        <v>-14981.929579999996</v>
      </c>
      <c r="Q322" s="53">
        <f t="shared" si="26"/>
        <v>0.90199402358290526</v>
      </c>
      <c r="R322" s="30"/>
      <c r="S322" s="23"/>
      <c r="T322" s="23"/>
      <c r="U322" s="23"/>
    </row>
    <row r="323" spans="1:21" s="24" customFormat="1" ht="56.25" x14ac:dyDescent="0.3">
      <c r="A323" s="93"/>
      <c r="B323" s="111" t="s">
        <v>317</v>
      </c>
      <c r="C323" s="26">
        <v>812</v>
      </c>
      <c r="D323" s="26" t="s">
        <v>22</v>
      </c>
      <c r="E323" s="26" t="s">
        <v>318</v>
      </c>
      <c r="F323" s="26">
        <v>500</v>
      </c>
      <c r="G323" s="27">
        <v>182361.92978999999</v>
      </c>
      <c r="H323" s="27">
        <v>144098.33960000001</v>
      </c>
      <c r="I323" s="28">
        <f t="shared" si="27"/>
        <v>0.79017775127702006</v>
      </c>
      <c r="J323" s="27">
        <v>95669.85</v>
      </c>
      <c r="K323" s="27">
        <v>227898.47025000001</v>
      </c>
      <c r="L323" s="27">
        <v>50090.345889999997</v>
      </c>
      <c r="M323" s="54">
        <f t="shared" si="23"/>
        <v>0.52357504365272856</v>
      </c>
      <c r="N323" s="54">
        <f t="shared" si="24"/>
        <v>0.21979237436325</v>
      </c>
      <c r="O323" s="27">
        <v>90861.308420000001</v>
      </c>
      <c r="P323" s="27">
        <f t="shared" si="25"/>
        <v>-4808.5415800000046</v>
      </c>
      <c r="Q323" s="54">
        <f t="shared" si="26"/>
        <v>0.94973817163923635</v>
      </c>
      <c r="R323" s="30"/>
      <c r="S323" s="23"/>
      <c r="T323" s="23"/>
      <c r="U323" s="23"/>
    </row>
    <row r="324" spans="1:21" s="24" customFormat="1" ht="18.75" hidden="1" x14ac:dyDescent="0.3">
      <c r="A324" s="93"/>
      <c r="B324" s="111"/>
      <c r="C324" s="26">
        <v>812</v>
      </c>
      <c r="D324" s="26" t="s">
        <v>22</v>
      </c>
      <c r="E324" s="26" t="s">
        <v>318</v>
      </c>
      <c r="F324" s="26">
        <v>500</v>
      </c>
      <c r="G324" s="27">
        <v>0</v>
      </c>
      <c r="H324" s="27">
        <v>0</v>
      </c>
      <c r="I324" s="28" t="str">
        <f t="shared" si="27"/>
        <v/>
      </c>
      <c r="J324" s="27"/>
      <c r="K324" s="27"/>
      <c r="L324" s="27"/>
      <c r="M324" s="54" t="str">
        <f t="shared" si="23"/>
        <v/>
      </c>
      <c r="N324" s="54" t="str">
        <f t="shared" si="24"/>
        <v/>
      </c>
      <c r="O324" s="27"/>
      <c r="P324" s="27">
        <f t="shared" si="25"/>
        <v>0</v>
      </c>
      <c r="Q324" s="54" t="e">
        <f t="shared" si="26"/>
        <v>#DIV/0!</v>
      </c>
      <c r="R324" s="30"/>
      <c r="S324" s="23"/>
      <c r="T324" s="23"/>
      <c r="U324" s="23"/>
    </row>
    <row r="325" spans="1:21" s="24" customFormat="1" ht="18.75" hidden="1" x14ac:dyDescent="0.3">
      <c r="A325" s="93"/>
      <c r="B325" s="111"/>
      <c r="C325" s="26">
        <v>812</v>
      </c>
      <c r="D325" s="26" t="s">
        <v>22</v>
      </c>
      <c r="E325" s="26" t="s">
        <v>318</v>
      </c>
      <c r="F325" s="26">
        <v>500</v>
      </c>
      <c r="G325" s="27">
        <v>54197.684029999997</v>
      </c>
      <c r="H325" s="27">
        <v>15934.09384</v>
      </c>
      <c r="I325" s="28">
        <f t="shared" si="27"/>
        <v>0.29399953383949051</v>
      </c>
      <c r="J325" s="27"/>
      <c r="K325" s="27"/>
      <c r="L325" s="27"/>
      <c r="M325" s="54" t="str">
        <f t="shared" ref="M325:M349" si="28">IF(OR(J325=0,L325=0),"",L325/J325)</f>
        <v/>
      </c>
      <c r="N325" s="54" t="str">
        <f t="shared" ref="N325:N349" si="29">IF(OR(K325=0,L325=0),"",L325/K325)</f>
        <v/>
      </c>
      <c r="O325" s="27"/>
      <c r="P325" s="27">
        <f t="shared" si="25"/>
        <v>0</v>
      </c>
      <c r="Q325" s="54" t="e">
        <f t="shared" si="26"/>
        <v>#DIV/0!</v>
      </c>
      <c r="R325" s="30"/>
      <c r="S325" s="23"/>
      <c r="T325" s="23"/>
      <c r="U325" s="23"/>
    </row>
    <row r="326" spans="1:21" s="24" customFormat="1" ht="18.75" hidden="1" x14ac:dyDescent="0.3">
      <c r="A326" s="93"/>
      <c r="B326" s="111"/>
      <c r="C326" s="26">
        <v>812</v>
      </c>
      <c r="D326" s="26" t="s">
        <v>22</v>
      </c>
      <c r="E326" s="26" t="s">
        <v>318</v>
      </c>
      <c r="F326" s="26">
        <v>500</v>
      </c>
      <c r="G326" s="27">
        <v>28362.106</v>
      </c>
      <c r="H326" s="27">
        <v>28362.106</v>
      </c>
      <c r="I326" s="28">
        <f t="shared" si="27"/>
        <v>1</v>
      </c>
      <c r="J326" s="27"/>
      <c r="K326" s="27"/>
      <c r="L326" s="27"/>
      <c r="M326" s="54" t="str">
        <f t="shared" si="28"/>
        <v/>
      </c>
      <c r="N326" s="54" t="str">
        <f t="shared" si="29"/>
        <v/>
      </c>
      <c r="O326" s="27"/>
      <c r="P326" s="27">
        <f t="shared" ref="P326:P349" si="30">O326-J326</f>
        <v>0</v>
      </c>
      <c r="Q326" s="54" t="e">
        <f t="shared" ref="Q326:Q349" si="31">O326/J326</f>
        <v>#DIV/0!</v>
      </c>
      <c r="R326" s="30"/>
      <c r="S326" s="23"/>
      <c r="T326" s="23"/>
      <c r="U326" s="23"/>
    </row>
    <row r="327" spans="1:21" s="24" customFormat="1" ht="18.75" hidden="1" x14ac:dyDescent="0.3">
      <c r="A327" s="93"/>
      <c r="B327" s="111"/>
      <c r="C327" s="26">
        <v>812</v>
      </c>
      <c r="D327" s="26" t="s">
        <v>22</v>
      </c>
      <c r="E327" s="26" t="s">
        <v>318</v>
      </c>
      <c r="F327" s="26">
        <v>500</v>
      </c>
      <c r="G327" s="27">
        <v>86034.928</v>
      </c>
      <c r="H327" s="27">
        <v>86034.928</v>
      </c>
      <c r="I327" s="28">
        <f t="shared" si="27"/>
        <v>1</v>
      </c>
      <c r="J327" s="27"/>
      <c r="K327" s="27"/>
      <c r="L327" s="27"/>
      <c r="M327" s="54" t="str">
        <f t="shared" si="28"/>
        <v/>
      </c>
      <c r="N327" s="54" t="str">
        <f t="shared" si="29"/>
        <v/>
      </c>
      <c r="O327" s="27"/>
      <c r="P327" s="27">
        <f t="shared" si="30"/>
        <v>0</v>
      </c>
      <c r="Q327" s="54" t="e">
        <f t="shared" si="31"/>
        <v>#DIV/0!</v>
      </c>
      <c r="R327" s="30"/>
      <c r="S327" s="23"/>
      <c r="T327" s="23"/>
      <c r="U327" s="23"/>
    </row>
    <row r="328" spans="1:21" s="24" customFormat="1" ht="18.75" hidden="1" x14ac:dyDescent="0.3">
      <c r="A328" s="93"/>
      <c r="B328" s="111"/>
      <c r="C328" s="26">
        <v>812</v>
      </c>
      <c r="D328" s="26" t="s">
        <v>22</v>
      </c>
      <c r="E328" s="26" t="s">
        <v>318</v>
      </c>
      <c r="F328" s="26">
        <v>500</v>
      </c>
      <c r="G328" s="27">
        <v>0</v>
      </c>
      <c r="H328" s="27">
        <v>0</v>
      </c>
      <c r="I328" s="28" t="str">
        <f t="shared" si="27"/>
        <v/>
      </c>
      <c r="J328" s="27"/>
      <c r="K328" s="27"/>
      <c r="L328" s="27"/>
      <c r="M328" s="54" t="str">
        <f t="shared" si="28"/>
        <v/>
      </c>
      <c r="N328" s="54" t="str">
        <f t="shared" si="29"/>
        <v/>
      </c>
      <c r="O328" s="27"/>
      <c r="P328" s="27">
        <f t="shared" si="30"/>
        <v>0</v>
      </c>
      <c r="Q328" s="54" t="e">
        <f t="shared" si="31"/>
        <v>#DIV/0!</v>
      </c>
      <c r="R328" s="30"/>
      <c r="S328" s="23"/>
      <c r="T328" s="23"/>
      <c r="U328" s="23"/>
    </row>
    <row r="329" spans="1:21" s="24" customFormat="1" ht="18.75" hidden="1" x14ac:dyDescent="0.3">
      <c r="A329" s="93"/>
      <c r="B329" s="111"/>
      <c r="C329" s="26">
        <v>812</v>
      </c>
      <c r="D329" s="26" t="s">
        <v>22</v>
      </c>
      <c r="E329" s="26" t="s">
        <v>318</v>
      </c>
      <c r="F329" s="26">
        <v>500</v>
      </c>
      <c r="G329" s="27">
        <v>12567.155000000001</v>
      </c>
      <c r="H329" s="27">
        <v>12567.155000000001</v>
      </c>
      <c r="I329" s="28">
        <f t="shared" si="27"/>
        <v>1</v>
      </c>
      <c r="J329" s="27"/>
      <c r="K329" s="27"/>
      <c r="L329" s="27"/>
      <c r="M329" s="54" t="str">
        <f t="shared" si="28"/>
        <v/>
      </c>
      <c r="N329" s="54" t="str">
        <f t="shared" si="29"/>
        <v/>
      </c>
      <c r="O329" s="27"/>
      <c r="P329" s="27">
        <f t="shared" si="30"/>
        <v>0</v>
      </c>
      <c r="Q329" s="54" t="e">
        <f t="shared" si="31"/>
        <v>#DIV/0!</v>
      </c>
      <c r="R329" s="30"/>
      <c r="S329" s="23"/>
      <c r="T329" s="23"/>
      <c r="U329" s="23"/>
    </row>
    <row r="330" spans="1:21" s="24" customFormat="1" ht="18.75" hidden="1" x14ac:dyDescent="0.3">
      <c r="A330" s="93"/>
      <c r="B330" s="111"/>
      <c r="C330" s="26">
        <v>812</v>
      </c>
      <c r="D330" s="26" t="s">
        <v>22</v>
      </c>
      <c r="E330" s="26" t="s">
        <v>318</v>
      </c>
      <c r="F330" s="26">
        <v>500</v>
      </c>
      <c r="G330" s="27">
        <v>1200.0567599999999</v>
      </c>
      <c r="H330" s="27">
        <v>1200.0567599999999</v>
      </c>
      <c r="I330" s="28">
        <f t="shared" ref="I330:I349" si="32">IF(OR(G330=0,H330=0),"",H330/G330)</f>
        <v>1</v>
      </c>
      <c r="J330" s="27"/>
      <c r="K330" s="27"/>
      <c r="L330" s="27"/>
      <c r="M330" s="54" t="str">
        <f t="shared" si="28"/>
        <v/>
      </c>
      <c r="N330" s="54" t="str">
        <f t="shared" si="29"/>
        <v/>
      </c>
      <c r="O330" s="27"/>
      <c r="P330" s="27">
        <f t="shared" si="30"/>
        <v>0</v>
      </c>
      <c r="Q330" s="54" t="e">
        <f t="shared" si="31"/>
        <v>#DIV/0!</v>
      </c>
      <c r="R330" s="30"/>
      <c r="S330" s="23"/>
      <c r="T330" s="23"/>
      <c r="U330" s="23"/>
    </row>
    <row r="331" spans="1:21" s="24" customFormat="1" ht="18.75" hidden="1" x14ac:dyDescent="0.3">
      <c r="A331" s="93"/>
      <c r="B331" s="111"/>
      <c r="C331" s="26">
        <v>812</v>
      </c>
      <c r="D331" s="26" t="s">
        <v>22</v>
      </c>
      <c r="E331" s="26" t="s">
        <v>318</v>
      </c>
      <c r="F331" s="26">
        <v>500</v>
      </c>
      <c r="G331" s="27">
        <v>0</v>
      </c>
      <c r="H331" s="27">
        <v>0</v>
      </c>
      <c r="I331" s="28" t="str">
        <f t="shared" si="32"/>
        <v/>
      </c>
      <c r="J331" s="27"/>
      <c r="K331" s="27"/>
      <c r="L331" s="27"/>
      <c r="M331" s="54" t="str">
        <f t="shared" si="28"/>
        <v/>
      </c>
      <c r="N331" s="54" t="str">
        <f t="shared" si="29"/>
        <v/>
      </c>
      <c r="O331" s="27"/>
      <c r="P331" s="27">
        <f t="shared" si="30"/>
        <v>0</v>
      </c>
      <c r="Q331" s="54" t="e">
        <f t="shared" si="31"/>
        <v>#DIV/0!</v>
      </c>
      <c r="R331" s="30"/>
      <c r="S331" s="23"/>
      <c r="T331" s="23"/>
      <c r="U331" s="23"/>
    </row>
    <row r="332" spans="1:21" s="24" customFormat="1" ht="37.5" hidden="1" x14ac:dyDescent="0.3">
      <c r="A332" s="93" t="s">
        <v>319</v>
      </c>
      <c r="B332" s="111" t="s">
        <v>320</v>
      </c>
      <c r="C332" s="26">
        <v>812</v>
      </c>
      <c r="D332" s="26" t="s">
        <v>22</v>
      </c>
      <c r="E332" s="26" t="s">
        <v>321</v>
      </c>
      <c r="F332" s="26">
        <v>500</v>
      </c>
      <c r="G332" s="27">
        <v>0</v>
      </c>
      <c r="H332" s="27">
        <v>0</v>
      </c>
      <c r="I332" s="28" t="str">
        <f t="shared" si="32"/>
        <v/>
      </c>
      <c r="J332" s="27">
        <v>0</v>
      </c>
      <c r="K332" s="27">
        <v>0</v>
      </c>
      <c r="L332" s="27">
        <v>0</v>
      </c>
      <c r="M332" s="54" t="str">
        <f t="shared" si="28"/>
        <v/>
      </c>
      <c r="N332" s="54" t="str">
        <f t="shared" si="29"/>
        <v/>
      </c>
      <c r="O332" s="27"/>
      <c r="P332" s="27">
        <f t="shared" si="30"/>
        <v>0</v>
      </c>
      <c r="Q332" s="54" t="e">
        <f t="shared" si="31"/>
        <v>#DIV/0!</v>
      </c>
      <c r="R332" s="30"/>
      <c r="S332" s="23"/>
      <c r="T332" s="23"/>
      <c r="U332" s="23"/>
    </row>
    <row r="333" spans="1:21" s="24" customFormat="1" ht="18.75" hidden="1" x14ac:dyDescent="0.3">
      <c r="A333" s="93"/>
      <c r="B333" s="111"/>
      <c r="C333" s="26">
        <v>812</v>
      </c>
      <c r="D333" s="26" t="s">
        <v>22</v>
      </c>
      <c r="E333" s="26" t="s">
        <v>321</v>
      </c>
      <c r="F333" s="26">
        <v>500</v>
      </c>
      <c r="G333" s="27">
        <v>0</v>
      </c>
      <c r="H333" s="27">
        <v>0</v>
      </c>
      <c r="I333" s="28" t="str">
        <f t="shared" si="32"/>
        <v/>
      </c>
      <c r="J333" s="27">
        <v>0</v>
      </c>
      <c r="K333" s="27">
        <v>0</v>
      </c>
      <c r="L333" s="27">
        <v>0</v>
      </c>
      <c r="M333" s="54" t="str">
        <f t="shared" si="28"/>
        <v/>
      </c>
      <c r="N333" s="54" t="str">
        <f t="shared" si="29"/>
        <v/>
      </c>
      <c r="O333" s="27"/>
      <c r="P333" s="27">
        <f t="shared" si="30"/>
        <v>0</v>
      </c>
      <c r="Q333" s="54" t="e">
        <f t="shared" si="31"/>
        <v>#DIV/0!</v>
      </c>
      <c r="R333" s="30"/>
      <c r="S333" s="23"/>
      <c r="T333" s="23"/>
      <c r="U333" s="23"/>
    </row>
    <row r="334" spans="1:21" s="24" customFormat="1" ht="18.75" hidden="1" x14ac:dyDescent="0.3">
      <c r="A334" s="93"/>
      <c r="B334" s="111"/>
      <c r="C334" s="26">
        <v>812</v>
      </c>
      <c r="D334" s="26" t="s">
        <v>22</v>
      </c>
      <c r="E334" s="26" t="s">
        <v>321</v>
      </c>
      <c r="F334" s="26">
        <v>500</v>
      </c>
      <c r="G334" s="27">
        <v>0</v>
      </c>
      <c r="H334" s="27">
        <v>0</v>
      </c>
      <c r="I334" s="28" t="str">
        <f t="shared" si="32"/>
        <v/>
      </c>
      <c r="J334" s="27">
        <v>0</v>
      </c>
      <c r="K334" s="27">
        <v>0</v>
      </c>
      <c r="L334" s="27">
        <v>0</v>
      </c>
      <c r="M334" s="54" t="str">
        <f t="shared" si="28"/>
        <v/>
      </c>
      <c r="N334" s="54" t="str">
        <f t="shared" si="29"/>
        <v/>
      </c>
      <c r="O334" s="27"/>
      <c r="P334" s="27">
        <f t="shared" si="30"/>
        <v>0</v>
      </c>
      <c r="Q334" s="54" t="e">
        <f t="shared" si="31"/>
        <v>#DIV/0!</v>
      </c>
      <c r="R334" s="30"/>
      <c r="S334" s="23"/>
      <c r="T334" s="23"/>
      <c r="U334" s="23"/>
    </row>
    <row r="335" spans="1:21" s="24" customFormat="1" ht="18.75" hidden="1" x14ac:dyDescent="0.3">
      <c r="A335" s="93"/>
      <c r="B335" s="111"/>
      <c r="C335" s="26">
        <v>812</v>
      </c>
      <c r="D335" s="26" t="s">
        <v>22</v>
      </c>
      <c r="E335" s="26" t="s">
        <v>321</v>
      </c>
      <c r="F335" s="26">
        <v>500</v>
      </c>
      <c r="G335" s="27">
        <v>0</v>
      </c>
      <c r="H335" s="27">
        <v>0</v>
      </c>
      <c r="I335" s="28" t="str">
        <f t="shared" si="32"/>
        <v/>
      </c>
      <c r="J335" s="27">
        <v>0</v>
      </c>
      <c r="K335" s="27">
        <v>0</v>
      </c>
      <c r="L335" s="27">
        <v>0</v>
      </c>
      <c r="M335" s="54" t="str">
        <f t="shared" si="28"/>
        <v/>
      </c>
      <c r="N335" s="54" t="str">
        <f t="shared" si="29"/>
        <v/>
      </c>
      <c r="O335" s="27"/>
      <c r="P335" s="27">
        <f t="shared" si="30"/>
        <v>0</v>
      </c>
      <c r="Q335" s="54" t="e">
        <f t="shared" si="31"/>
        <v>#DIV/0!</v>
      </c>
      <c r="R335" s="30"/>
      <c r="S335" s="23"/>
      <c r="T335" s="23"/>
      <c r="U335" s="23"/>
    </row>
    <row r="336" spans="1:21" s="24" customFormat="1" ht="56.25" x14ac:dyDescent="0.3">
      <c r="A336" s="93"/>
      <c r="B336" s="111" t="s">
        <v>322</v>
      </c>
      <c r="C336" s="26">
        <v>812</v>
      </c>
      <c r="D336" s="26" t="s">
        <v>22</v>
      </c>
      <c r="E336" s="26" t="s">
        <v>321</v>
      </c>
      <c r="F336" s="26">
        <v>500</v>
      </c>
      <c r="G336" s="27">
        <v>119719.09822</v>
      </c>
      <c r="H336" s="27">
        <v>87072.568220000001</v>
      </c>
      <c r="I336" s="28">
        <f t="shared" si="32"/>
        <v>0.72730725101180105</v>
      </c>
      <c r="J336" s="27">
        <v>47531.8</v>
      </c>
      <c r="K336" s="27">
        <v>78732.229749999999</v>
      </c>
      <c r="L336" s="27">
        <v>29436.38724</v>
      </c>
      <c r="M336" s="54">
        <f t="shared" si="28"/>
        <v>0.61929881132210429</v>
      </c>
      <c r="N336" s="54">
        <f t="shared" si="29"/>
        <v>0.3738797609755235</v>
      </c>
      <c r="O336" s="27">
        <v>47024.27</v>
      </c>
      <c r="P336" s="27">
        <f t="shared" si="30"/>
        <v>-507.53000000000611</v>
      </c>
      <c r="Q336" s="54">
        <f t="shared" si="31"/>
        <v>0.98932230632965712</v>
      </c>
      <c r="R336" s="30"/>
      <c r="S336" s="23"/>
      <c r="T336" s="23"/>
      <c r="U336" s="23"/>
    </row>
    <row r="337" spans="1:21" s="24" customFormat="1" ht="18.75" hidden="1" x14ac:dyDescent="0.3">
      <c r="A337" s="93"/>
      <c r="B337" s="111"/>
      <c r="C337" s="26">
        <v>812</v>
      </c>
      <c r="D337" s="26" t="s">
        <v>22</v>
      </c>
      <c r="E337" s="26" t="s">
        <v>321</v>
      </c>
      <c r="F337" s="26">
        <v>500</v>
      </c>
      <c r="G337" s="27">
        <v>62297.03</v>
      </c>
      <c r="H337" s="27">
        <v>29650.5</v>
      </c>
      <c r="I337" s="28">
        <f t="shared" si="32"/>
        <v>0.47595366905934361</v>
      </c>
      <c r="J337" s="27"/>
      <c r="K337" s="27"/>
      <c r="L337" s="27"/>
      <c r="M337" s="54" t="str">
        <f t="shared" si="28"/>
        <v/>
      </c>
      <c r="N337" s="54" t="str">
        <f t="shared" si="29"/>
        <v/>
      </c>
      <c r="O337" s="27">
        <v>0</v>
      </c>
      <c r="P337" s="27">
        <f t="shared" si="30"/>
        <v>0</v>
      </c>
      <c r="Q337" s="54" t="e">
        <f t="shared" si="31"/>
        <v>#DIV/0!</v>
      </c>
      <c r="R337" s="30"/>
      <c r="S337" s="23"/>
      <c r="T337" s="23"/>
      <c r="U337" s="23"/>
    </row>
    <row r="338" spans="1:21" s="24" customFormat="1" ht="18.75" hidden="1" x14ac:dyDescent="0.3">
      <c r="A338" s="93"/>
      <c r="B338" s="111"/>
      <c r="C338" s="26">
        <v>812</v>
      </c>
      <c r="D338" s="26" t="s">
        <v>22</v>
      </c>
      <c r="E338" s="26" t="s">
        <v>321</v>
      </c>
      <c r="F338" s="26">
        <v>500</v>
      </c>
      <c r="G338" s="27">
        <v>28397.236130000001</v>
      </c>
      <c r="H338" s="27">
        <v>28397.236130000001</v>
      </c>
      <c r="I338" s="28">
        <f t="shared" si="32"/>
        <v>1</v>
      </c>
      <c r="J338" s="27"/>
      <c r="K338" s="27"/>
      <c r="L338" s="27"/>
      <c r="M338" s="54" t="str">
        <f t="shared" si="28"/>
        <v/>
      </c>
      <c r="N338" s="54" t="str">
        <f t="shared" si="29"/>
        <v/>
      </c>
      <c r="O338" s="27">
        <v>0</v>
      </c>
      <c r="P338" s="27">
        <f t="shared" si="30"/>
        <v>0</v>
      </c>
      <c r="Q338" s="54" t="e">
        <f t="shared" si="31"/>
        <v>#DIV/0!</v>
      </c>
      <c r="R338" s="30"/>
      <c r="S338" s="23"/>
      <c r="T338" s="23"/>
      <c r="U338" s="23"/>
    </row>
    <row r="339" spans="1:21" s="24" customFormat="1" ht="18.75" hidden="1" x14ac:dyDescent="0.3">
      <c r="A339" s="93"/>
      <c r="B339" s="111"/>
      <c r="C339" s="26">
        <v>812</v>
      </c>
      <c r="D339" s="26" t="s">
        <v>22</v>
      </c>
      <c r="E339" s="26" t="s">
        <v>321</v>
      </c>
      <c r="F339" s="26">
        <v>500</v>
      </c>
      <c r="G339" s="27">
        <v>29024.83209</v>
      </c>
      <c r="H339" s="27">
        <v>29024.83209</v>
      </c>
      <c r="I339" s="28">
        <f t="shared" si="32"/>
        <v>1</v>
      </c>
      <c r="J339" s="27"/>
      <c r="K339" s="27"/>
      <c r="L339" s="27"/>
      <c r="M339" s="54" t="str">
        <f t="shared" si="28"/>
        <v/>
      </c>
      <c r="N339" s="54" t="str">
        <f t="shared" si="29"/>
        <v/>
      </c>
      <c r="O339" s="27">
        <v>0</v>
      </c>
      <c r="P339" s="27">
        <f t="shared" si="30"/>
        <v>0</v>
      </c>
      <c r="Q339" s="54" t="e">
        <f t="shared" si="31"/>
        <v>#DIV/0!</v>
      </c>
      <c r="R339" s="30"/>
      <c r="S339" s="23"/>
      <c r="T339" s="23"/>
      <c r="U339" s="23"/>
    </row>
    <row r="340" spans="1:21" s="24" customFormat="1" ht="37.5" x14ac:dyDescent="0.3">
      <c r="A340" s="93"/>
      <c r="B340" s="111" t="s">
        <v>320</v>
      </c>
      <c r="C340" s="26">
        <v>812</v>
      </c>
      <c r="D340" s="26" t="s">
        <v>22</v>
      </c>
      <c r="E340" s="26" t="s">
        <v>323</v>
      </c>
      <c r="F340" s="26">
        <v>500</v>
      </c>
      <c r="G340" s="27">
        <v>2775.8318100000001</v>
      </c>
      <c r="H340" s="27">
        <v>2775.8318100000001</v>
      </c>
      <c r="I340" s="28">
        <f t="shared" si="32"/>
        <v>1</v>
      </c>
      <c r="J340" s="27">
        <v>9665.86</v>
      </c>
      <c r="K340" s="27">
        <v>9665.86</v>
      </c>
      <c r="L340" s="27">
        <v>3039.3690299999998</v>
      </c>
      <c r="M340" s="54">
        <f t="shared" si="28"/>
        <v>0.31444372564883</v>
      </c>
      <c r="N340" s="54">
        <f t="shared" si="29"/>
        <v>0.31444372564883</v>
      </c>
      <c r="O340" s="27">
        <v>0</v>
      </c>
      <c r="P340" s="27">
        <f t="shared" si="30"/>
        <v>-9665.86</v>
      </c>
      <c r="Q340" s="54">
        <f t="shared" si="31"/>
        <v>0</v>
      </c>
      <c r="R340" s="30"/>
      <c r="S340" s="23"/>
      <c r="T340" s="23"/>
      <c r="U340" s="23"/>
    </row>
    <row r="341" spans="1:21" s="24" customFormat="1" ht="56.25" x14ac:dyDescent="0.3">
      <c r="A341" s="109" t="s">
        <v>314</v>
      </c>
      <c r="B341" s="83" t="s">
        <v>324</v>
      </c>
      <c r="C341" s="21"/>
      <c r="D341" s="21"/>
      <c r="E341" s="21"/>
      <c r="F341" s="21"/>
      <c r="G341" s="22">
        <v>46589.343820000002</v>
      </c>
      <c r="H341" s="22">
        <v>46498.904399999999</v>
      </c>
      <c r="I341" s="95">
        <f t="shared" si="32"/>
        <v>0.9980587960124655</v>
      </c>
      <c r="J341" s="22">
        <v>40000</v>
      </c>
      <c r="K341" s="22">
        <v>40000</v>
      </c>
      <c r="L341" s="22">
        <v>14299.57</v>
      </c>
      <c r="M341" s="53">
        <f t="shared" si="28"/>
        <v>0.35748924999999998</v>
      </c>
      <c r="N341" s="53">
        <f t="shared" si="29"/>
        <v>0.35748924999999998</v>
      </c>
      <c r="O341" s="22">
        <v>0</v>
      </c>
      <c r="P341" s="22">
        <f t="shared" si="30"/>
        <v>-40000</v>
      </c>
      <c r="Q341" s="53">
        <f t="shared" si="31"/>
        <v>0</v>
      </c>
      <c r="R341" s="30"/>
      <c r="S341" s="23"/>
      <c r="T341" s="23"/>
      <c r="U341" s="23"/>
    </row>
    <row r="342" spans="1:21" s="24" customFormat="1" ht="56.25" x14ac:dyDescent="0.3">
      <c r="A342" s="109"/>
      <c r="B342" s="83" t="s">
        <v>325</v>
      </c>
      <c r="C342" s="21"/>
      <c r="D342" s="21"/>
      <c r="E342" s="21"/>
      <c r="F342" s="21"/>
      <c r="G342" s="22">
        <v>46589.343820000002</v>
      </c>
      <c r="H342" s="22">
        <v>46498.904399999999</v>
      </c>
      <c r="I342" s="95">
        <f t="shared" si="32"/>
        <v>0.9980587960124655</v>
      </c>
      <c r="J342" s="22">
        <v>40000</v>
      </c>
      <c r="K342" s="22">
        <v>40000</v>
      </c>
      <c r="L342" s="22">
        <v>14299.57</v>
      </c>
      <c r="M342" s="53">
        <f t="shared" si="28"/>
        <v>0.35748924999999998</v>
      </c>
      <c r="N342" s="53">
        <f t="shared" si="29"/>
        <v>0.35748924999999998</v>
      </c>
      <c r="O342" s="22">
        <v>0</v>
      </c>
      <c r="P342" s="22">
        <f t="shared" si="30"/>
        <v>-40000</v>
      </c>
      <c r="Q342" s="53">
        <f t="shared" si="31"/>
        <v>0</v>
      </c>
      <c r="R342" s="30"/>
      <c r="S342" s="23"/>
      <c r="T342" s="23"/>
      <c r="U342" s="23"/>
    </row>
    <row r="343" spans="1:21" s="24" customFormat="1" ht="56.25" x14ac:dyDescent="0.3">
      <c r="A343" s="93"/>
      <c r="B343" s="111" t="s">
        <v>326</v>
      </c>
      <c r="C343" s="26">
        <v>855</v>
      </c>
      <c r="D343" s="26" t="s">
        <v>327</v>
      </c>
      <c r="E343" s="26" t="s">
        <v>328</v>
      </c>
      <c r="F343" s="26">
        <v>400</v>
      </c>
      <c r="G343" s="27">
        <v>0</v>
      </c>
      <c r="H343" s="27">
        <v>0</v>
      </c>
      <c r="I343" s="28" t="str">
        <f t="shared" si="32"/>
        <v/>
      </c>
      <c r="J343" s="27">
        <v>10000</v>
      </c>
      <c r="K343" s="27">
        <v>6201.38</v>
      </c>
      <c r="L343" s="27">
        <v>0</v>
      </c>
      <c r="M343" s="54" t="str">
        <f t="shared" si="28"/>
        <v/>
      </c>
      <c r="N343" s="54" t="str">
        <f t="shared" si="29"/>
        <v/>
      </c>
      <c r="O343" s="27">
        <v>0</v>
      </c>
      <c r="P343" s="27">
        <f t="shared" si="30"/>
        <v>-10000</v>
      </c>
      <c r="Q343" s="54">
        <f t="shared" si="31"/>
        <v>0</v>
      </c>
      <c r="R343" s="30"/>
      <c r="S343" s="23"/>
      <c r="T343" s="23"/>
      <c r="U343" s="23"/>
    </row>
    <row r="344" spans="1:21" s="24" customFormat="1" ht="56.25" x14ac:dyDescent="0.3">
      <c r="A344" s="93"/>
      <c r="B344" s="111" t="s">
        <v>329</v>
      </c>
      <c r="C344" s="26">
        <v>855</v>
      </c>
      <c r="D344" s="26" t="s">
        <v>327</v>
      </c>
      <c r="E344" s="26" t="s">
        <v>330</v>
      </c>
      <c r="F344" s="26">
        <v>500</v>
      </c>
      <c r="G344" s="27">
        <v>46589.343820000002</v>
      </c>
      <c r="H344" s="27">
        <v>46498.904399999999</v>
      </c>
      <c r="I344" s="28">
        <f t="shared" si="32"/>
        <v>0.9980587960124655</v>
      </c>
      <c r="J344" s="27">
        <v>10000</v>
      </c>
      <c r="K344" s="27">
        <v>13798.62</v>
      </c>
      <c r="L344" s="27">
        <v>4299.57</v>
      </c>
      <c r="M344" s="54">
        <f t="shared" si="28"/>
        <v>0.42995699999999998</v>
      </c>
      <c r="N344" s="54">
        <f t="shared" si="29"/>
        <v>0.31159420289855067</v>
      </c>
      <c r="O344" s="27">
        <v>0</v>
      </c>
      <c r="P344" s="27">
        <f t="shared" si="30"/>
        <v>-10000</v>
      </c>
      <c r="Q344" s="54">
        <f t="shared" si="31"/>
        <v>0</v>
      </c>
      <c r="R344" s="30"/>
      <c r="S344" s="23"/>
      <c r="T344" s="23"/>
      <c r="U344" s="23"/>
    </row>
    <row r="345" spans="1:21" s="24" customFormat="1" ht="18.75" hidden="1" x14ac:dyDescent="0.3">
      <c r="A345" s="93"/>
      <c r="B345" s="111"/>
      <c r="C345" s="26">
        <v>855</v>
      </c>
      <c r="D345" s="26" t="s">
        <v>327</v>
      </c>
      <c r="E345" s="26" t="s">
        <v>330</v>
      </c>
      <c r="F345" s="26">
        <v>500</v>
      </c>
      <c r="G345" s="27">
        <v>46589.343820000002</v>
      </c>
      <c r="H345" s="27">
        <v>46498.904399999999</v>
      </c>
      <c r="I345" s="28">
        <f t="shared" si="32"/>
        <v>0.9980587960124655</v>
      </c>
      <c r="J345" s="27">
        <v>0</v>
      </c>
      <c r="K345" s="27">
        <v>0</v>
      </c>
      <c r="L345" s="27">
        <v>0</v>
      </c>
      <c r="M345" s="54" t="str">
        <f t="shared" si="28"/>
        <v/>
      </c>
      <c r="N345" s="54" t="str">
        <f t="shared" si="29"/>
        <v/>
      </c>
      <c r="O345" s="27">
        <v>0</v>
      </c>
      <c r="P345" s="27">
        <f t="shared" si="30"/>
        <v>0</v>
      </c>
      <c r="Q345" s="54" t="e">
        <f t="shared" si="31"/>
        <v>#DIV/0!</v>
      </c>
      <c r="R345" s="30"/>
      <c r="S345" s="23"/>
      <c r="T345" s="23"/>
      <c r="U345" s="23"/>
    </row>
    <row r="346" spans="1:21" s="24" customFormat="1" ht="18.75" hidden="1" x14ac:dyDescent="0.3">
      <c r="A346" s="93"/>
      <c r="B346" s="111"/>
      <c r="C346" s="26">
        <v>855</v>
      </c>
      <c r="D346" s="26" t="s">
        <v>327</v>
      </c>
      <c r="E346" s="26" t="s">
        <v>330</v>
      </c>
      <c r="F346" s="26">
        <v>500</v>
      </c>
      <c r="G346" s="27">
        <v>0</v>
      </c>
      <c r="H346" s="27">
        <v>0</v>
      </c>
      <c r="I346" s="28" t="str">
        <f t="shared" si="32"/>
        <v/>
      </c>
      <c r="J346" s="27"/>
      <c r="K346" s="27"/>
      <c r="L346" s="27"/>
      <c r="M346" s="54" t="str">
        <f t="shared" si="28"/>
        <v/>
      </c>
      <c r="N346" s="54" t="str">
        <f t="shared" si="29"/>
        <v/>
      </c>
      <c r="O346" s="27">
        <v>0</v>
      </c>
      <c r="P346" s="27">
        <f t="shared" si="30"/>
        <v>0</v>
      </c>
      <c r="Q346" s="54" t="e">
        <f t="shared" si="31"/>
        <v>#DIV/0!</v>
      </c>
      <c r="R346" s="30"/>
      <c r="S346" s="23"/>
      <c r="T346" s="23"/>
      <c r="U346" s="23"/>
    </row>
    <row r="347" spans="1:21" s="24" customFormat="1" ht="47.25" customHeight="1" x14ac:dyDescent="0.3">
      <c r="A347" s="93"/>
      <c r="B347" s="111" t="s">
        <v>331</v>
      </c>
      <c r="C347" s="26">
        <v>855</v>
      </c>
      <c r="D347" s="26" t="s">
        <v>327</v>
      </c>
      <c r="E347" s="26" t="s">
        <v>330</v>
      </c>
      <c r="F347" s="26">
        <v>500</v>
      </c>
      <c r="G347" s="27">
        <v>0</v>
      </c>
      <c r="H347" s="27">
        <v>0</v>
      </c>
      <c r="I347" s="28" t="str">
        <f t="shared" si="32"/>
        <v/>
      </c>
      <c r="J347" s="27">
        <v>20000</v>
      </c>
      <c r="K347" s="27">
        <v>10000</v>
      </c>
      <c r="L347" s="27">
        <v>10000</v>
      </c>
      <c r="M347" s="54">
        <f t="shared" si="28"/>
        <v>0.5</v>
      </c>
      <c r="N347" s="54">
        <f t="shared" si="29"/>
        <v>1</v>
      </c>
      <c r="O347" s="27">
        <v>0</v>
      </c>
      <c r="P347" s="27">
        <f t="shared" si="30"/>
        <v>-20000</v>
      </c>
      <c r="Q347" s="54">
        <f t="shared" si="31"/>
        <v>0</v>
      </c>
      <c r="R347" s="30"/>
      <c r="S347" s="23"/>
      <c r="T347" s="23"/>
      <c r="U347" s="23"/>
    </row>
    <row r="348" spans="1:21" s="24" customFormat="1" ht="75" x14ac:dyDescent="0.3">
      <c r="A348" s="93"/>
      <c r="B348" s="111" t="s">
        <v>332</v>
      </c>
      <c r="C348" s="26">
        <v>855</v>
      </c>
      <c r="D348" s="26" t="s">
        <v>327</v>
      </c>
      <c r="E348" s="26" t="s">
        <v>330</v>
      </c>
      <c r="F348" s="26">
        <v>500</v>
      </c>
      <c r="G348" s="27">
        <v>0</v>
      </c>
      <c r="H348" s="27">
        <v>0</v>
      </c>
      <c r="I348" s="28" t="str">
        <f t="shared" si="32"/>
        <v/>
      </c>
      <c r="J348" s="27">
        <v>0</v>
      </c>
      <c r="K348" s="27">
        <v>10000</v>
      </c>
      <c r="L348" s="27">
        <v>0</v>
      </c>
      <c r="M348" s="54" t="str">
        <f t="shared" si="28"/>
        <v/>
      </c>
      <c r="N348" s="54" t="str">
        <f t="shared" si="29"/>
        <v/>
      </c>
      <c r="O348" s="27">
        <v>0</v>
      </c>
      <c r="P348" s="27">
        <f t="shared" si="30"/>
        <v>0</v>
      </c>
      <c r="Q348" s="54"/>
      <c r="R348" s="30"/>
      <c r="S348" s="23"/>
      <c r="T348" s="23"/>
      <c r="U348" s="23"/>
    </row>
    <row r="349" spans="1:21" s="24" customFormat="1" ht="18.75" x14ac:dyDescent="0.3">
      <c r="A349" s="109"/>
      <c r="B349" s="83" t="s">
        <v>333</v>
      </c>
      <c r="C349" s="21"/>
      <c r="D349" s="21"/>
      <c r="E349" s="21"/>
      <c r="F349" s="21"/>
      <c r="G349" s="22">
        <v>4148808.48563</v>
      </c>
      <c r="H349" s="22">
        <v>3766701.6590399998</v>
      </c>
      <c r="I349" s="95">
        <f t="shared" si="32"/>
        <v>0.90789962276796277</v>
      </c>
      <c r="J349" s="22">
        <v>4308053.2500999998</v>
      </c>
      <c r="K349" s="22">
        <v>4308975.7286599996</v>
      </c>
      <c r="L349" s="22">
        <v>1616018.94411</v>
      </c>
      <c r="M349" s="53">
        <f t="shared" si="28"/>
        <v>0.37511582385210501</v>
      </c>
      <c r="N349" s="53">
        <f t="shared" si="29"/>
        <v>0.37503551792169126</v>
      </c>
      <c r="O349" s="22">
        <v>2941000</v>
      </c>
      <c r="P349" s="22">
        <f t="shared" si="30"/>
        <v>-1367053.2500999998</v>
      </c>
      <c r="Q349" s="53">
        <f t="shared" si="31"/>
        <v>0.68267494138605012</v>
      </c>
      <c r="R349" s="30"/>
      <c r="S349" s="23"/>
      <c r="T349" s="23"/>
      <c r="U349" s="23"/>
    </row>
    <row r="350" spans="1:21" s="29" customFormat="1" ht="27.75" customHeight="1" x14ac:dyDescent="0.25">
      <c r="A350" s="105"/>
      <c r="B350" s="123" t="s">
        <v>12</v>
      </c>
      <c r="C350" s="123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  <c r="R350" s="31"/>
      <c r="S350" s="101"/>
      <c r="T350" s="101"/>
      <c r="U350" s="101"/>
    </row>
    <row r="351" spans="1:21" s="24" customFormat="1" ht="42" customHeight="1" x14ac:dyDescent="0.3">
      <c r="A351" s="109" t="s">
        <v>16</v>
      </c>
      <c r="B351" s="83" t="s">
        <v>17</v>
      </c>
      <c r="C351" s="21"/>
      <c r="D351" s="21"/>
      <c r="E351" s="21"/>
      <c r="F351" s="21"/>
      <c r="G351" s="22">
        <v>0</v>
      </c>
      <c r="H351" s="22">
        <v>0</v>
      </c>
      <c r="I351" s="95" t="str">
        <f t="shared" ref="I351:I370" si="33">IF(OR(G351=0, H351=0),"",H351/G351)</f>
        <v/>
      </c>
      <c r="J351" s="22">
        <v>84031.26</v>
      </c>
      <c r="K351" s="22">
        <v>280104.2</v>
      </c>
      <c r="L351" s="22">
        <v>88800.731759999995</v>
      </c>
      <c r="M351" s="53">
        <f t="shared" ref="M351:M377" si="34">IF(OR(J351=0, L351=0),"",L351/J351)</f>
        <v>1.0567583035170482</v>
      </c>
      <c r="N351" s="53">
        <f t="shared" ref="N351:N377" si="35">IF(OR(K351=0,L351=0),"",L351/K351)</f>
        <v>0.31702749105511446</v>
      </c>
      <c r="O351" s="22">
        <v>262009.24100000001</v>
      </c>
      <c r="P351" s="22">
        <f t="shared" ref="P351:P377" si="36">IF(O351-J351=0,"",O351-J351)</f>
        <v>177977.98100000003</v>
      </c>
      <c r="Q351" s="54" t="s">
        <v>350</v>
      </c>
      <c r="R351" s="30"/>
      <c r="S351" s="23"/>
      <c r="T351" s="23"/>
      <c r="U351" s="23"/>
    </row>
    <row r="352" spans="1:21" s="24" customFormat="1" ht="37.5" x14ac:dyDescent="0.3">
      <c r="A352" s="109"/>
      <c r="B352" s="83" t="s">
        <v>19</v>
      </c>
      <c r="C352" s="21"/>
      <c r="D352" s="21"/>
      <c r="E352" s="21"/>
      <c r="F352" s="21"/>
      <c r="G352" s="22">
        <v>0</v>
      </c>
      <c r="H352" s="22">
        <v>0</v>
      </c>
      <c r="I352" s="95" t="str">
        <f t="shared" si="33"/>
        <v/>
      </c>
      <c r="J352" s="22">
        <v>84031.26</v>
      </c>
      <c r="K352" s="22">
        <v>280104.2</v>
      </c>
      <c r="L352" s="22">
        <v>88800.731759999995</v>
      </c>
      <c r="M352" s="53">
        <f t="shared" si="34"/>
        <v>1.0567583035170482</v>
      </c>
      <c r="N352" s="53">
        <f t="shared" si="35"/>
        <v>0.31702749105511446</v>
      </c>
      <c r="O352" s="22">
        <v>262009.24100000001</v>
      </c>
      <c r="P352" s="22">
        <f t="shared" si="36"/>
        <v>177977.98100000003</v>
      </c>
      <c r="Q352" s="54" t="s">
        <v>350</v>
      </c>
      <c r="R352" s="30"/>
      <c r="S352" s="23"/>
      <c r="T352" s="23"/>
      <c r="U352" s="23"/>
    </row>
    <row r="353" spans="1:21" s="24" customFormat="1" ht="37.5" hidden="1" x14ac:dyDescent="0.3">
      <c r="A353" s="93"/>
      <c r="B353" s="111" t="s">
        <v>21</v>
      </c>
      <c r="C353" s="26">
        <v>812</v>
      </c>
      <c r="D353" s="26" t="s">
        <v>22</v>
      </c>
      <c r="E353" s="26" t="s">
        <v>23</v>
      </c>
      <c r="F353" s="26">
        <v>500</v>
      </c>
      <c r="G353" s="27">
        <v>0</v>
      </c>
      <c r="H353" s="27">
        <v>0</v>
      </c>
      <c r="I353" s="28" t="str">
        <f t="shared" si="33"/>
        <v/>
      </c>
      <c r="J353" s="27"/>
      <c r="K353" s="27">
        <v>0</v>
      </c>
      <c r="L353" s="27">
        <v>0</v>
      </c>
      <c r="M353" s="54" t="str">
        <f t="shared" si="34"/>
        <v/>
      </c>
      <c r="N353" s="54" t="str">
        <f t="shared" si="35"/>
        <v/>
      </c>
      <c r="O353" s="27">
        <v>0</v>
      </c>
      <c r="P353" s="27" t="str">
        <f t="shared" si="36"/>
        <v/>
      </c>
      <c r="Q353" s="54" t="s">
        <v>350</v>
      </c>
      <c r="R353" s="30"/>
      <c r="S353" s="23"/>
      <c r="T353" s="23"/>
      <c r="U353" s="23"/>
    </row>
    <row r="354" spans="1:21" s="24" customFormat="1" ht="18.75" hidden="1" x14ac:dyDescent="0.3">
      <c r="A354" s="93"/>
      <c r="B354" s="111"/>
      <c r="C354" s="26">
        <v>812</v>
      </c>
      <c r="D354" s="26" t="s">
        <v>22</v>
      </c>
      <c r="E354" s="26" t="s">
        <v>23</v>
      </c>
      <c r="F354" s="26">
        <v>500</v>
      </c>
      <c r="G354" s="27">
        <v>0</v>
      </c>
      <c r="H354" s="27">
        <v>0</v>
      </c>
      <c r="I354" s="28" t="str">
        <f t="shared" si="33"/>
        <v/>
      </c>
      <c r="J354" s="27"/>
      <c r="K354" s="27">
        <v>0</v>
      </c>
      <c r="L354" s="27">
        <v>0</v>
      </c>
      <c r="M354" s="54" t="str">
        <f t="shared" si="34"/>
        <v/>
      </c>
      <c r="N354" s="54" t="str">
        <f t="shared" si="35"/>
        <v/>
      </c>
      <c r="O354" s="27">
        <v>0</v>
      </c>
      <c r="P354" s="27" t="str">
        <f t="shared" si="36"/>
        <v/>
      </c>
      <c r="Q354" s="54" t="s">
        <v>350</v>
      </c>
      <c r="R354" s="30"/>
      <c r="S354" s="23"/>
      <c r="T354" s="23"/>
      <c r="U354" s="23"/>
    </row>
    <row r="355" spans="1:21" s="24" customFormat="1" ht="18.75" hidden="1" x14ac:dyDescent="0.3">
      <c r="A355" s="93"/>
      <c r="B355" s="111"/>
      <c r="C355" s="26">
        <v>812</v>
      </c>
      <c r="D355" s="26" t="s">
        <v>22</v>
      </c>
      <c r="E355" s="26" t="s">
        <v>23</v>
      </c>
      <c r="F355" s="26">
        <v>500</v>
      </c>
      <c r="G355" s="27">
        <v>0</v>
      </c>
      <c r="H355" s="27">
        <v>0</v>
      </c>
      <c r="I355" s="28" t="str">
        <f t="shared" si="33"/>
        <v/>
      </c>
      <c r="J355" s="27"/>
      <c r="K355" s="27">
        <v>0</v>
      </c>
      <c r="L355" s="27">
        <v>0</v>
      </c>
      <c r="M355" s="54" t="str">
        <f t="shared" si="34"/>
        <v/>
      </c>
      <c r="N355" s="54" t="str">
        <f t="shared" si="35"/>
        <v/>
      </c>
      <c r="O355" s="27">
        <v>0</v>
      </c>
      <c r="P355" s="27" t="str">
        <f t="shared" si="36"/>
        <v/>
      </c>
      <c r="Q355" s="54" t="s">
        <v>350</v>
      </c>
      <c r="R355" s="30"/>
      <c r="S355" s="23"/>
      <c r="T355" s="23"/>
      <c r="U355" s="23"/>
    </row>
    <row r="356" spans="1:21" s="24" customFormat="1" ht="18.75" hidden="1" x14ac:dyDescent="0.3">
      <c r="A356" s="93"/>
      <c r="B356" s="111"/>
      <c r="C356" s="26">
        <v>812</v>
      </c>
      <c r="D356" s="26" t="s">
        <v>22</v>
      </c>
      <c r="E356" s="26" t="s">
        <v>23</v>
      </c>
      <c r="F356" s="26">
        <v>500</v>
      </c>
      <c r="G356" s="27">
        <v>0</v>
      </c>
      <c r="H356" s="27">
        <v>0</v>
      </c>
      <c r="I356" s="28" t="str">
        <f t="shared" si="33"/>
        <v/>
      </c>
      <c r="J356" s="27"/>
      <c r="K356" s="27">
        <v>0</v>
      </c>
      <c r="L356" s="27">
        <v>0</v>
      </c>
      <c r="M356" s="54" t="str">
        <f t="shared" si="34"/>
        <v/>
      </c>
      <c r="N356" s="54" t="str">
        <f t="shared" si="35"/>
        <v/>
      </c>
      <c r="O356" s="27">
        <v>0</v>
      </c>
      <c r="P356" s="27" t="str">
        <f t="shared" si="36"/>
        <v/>
      </c>
      <c r="Q356" s="54" t="s">
        <v>350</v>
      </c>
      <c r="R356" s="30"/>
      <c r="S356" s="23"/>
      <c r="T356" s="23"/>
      <c r="U356" s="23"/>
    </row>
    <row r="357" spans="1:21" s="24" customFormat="1" ht="18.75" hidden="1" x14ac:dyDescent="0.3">
      <c r="A357" s="93"/>
      <c r="B357" s="111"/>
      <c r="C357" s="26">
        <v>812</v>
      </c>
      <c r="D357" s="26" t="s">
        <v>22</v>
      </c>
      <c r="E357" s="26" t="s">
        <v>23</v>
      </c>
      <c r="F357" s="26">
        <v>500</v>
      </c>
      <c r="G357" s="27">
        <v>0</v>
      </c>
      <c r="H357" s="27">
        <v>0</v>
      </c>
      <c r="I357" s="28" t="str">
        <f t="shared" si="33"/>
        <v/>
      </c>
      <c r="J357" s="27"/>
      <c r="K357" s="27">
        <v>0</v>
      </c>
      <c r="L357" s="27">
        <v>0</v>
      </c>
      <c r="M357" s="54" t="str">
        <f t="shared" si="34"/>
        <v/>
      </c>
      <c r="N357" s="54" t="str">
        <f t="shared" si="35"/>
        <v/>
      </c>
      <c r="O357" s="27">
        <v>0</v>
      </c>
      <c r="P357" s="27" t="str">
        <f t="shared" si="36"/>
        <v/>
      </c>
      <c r="Q357" s="54" t="s">
        <v>350</v>
      </c>
      <c r="R357" s="30"/>
      <c r="S357" s="23"/>
      <c r="T357" s="23"/>
      <c r="U357" s="23"/>
    </row>
    <row r="358" spans="1:21" s="24" customFormat="1" ht="18.75" hidden="1" x14ac:dyDescent="0.3">
      <c r="A358" s="93"/>
      <c r="B358" s="111"/>
      <c r="C358" s="26">
        <v>812</v>
      </c>
      <c r="D358" s="26" t="s">
        <v>22</v>
      </c>
      <c r="E358" s="26" t="s">
        <v>23</v>
      </c>
      <c r="F358" s="26">
        <v>500</v>
      </c>
      <c r="G358" s="27">
        <v>0</v>
      </c>
      <c r="H358" s="27">
        <v>0</v>
      </c>
      <c r="I358" s="28" t="str">
        <f t="shared" si="33"/>
        <v/>
      </c>
      <c r="J358" s="27"/>
      <c r="K358" s="27">
        <v>0</v>
      </c>
      <c r="L358" s="27">
        <v>0</v>
      </c>
      <c r="M358" s="54" t="str">
        <f t="shared" si="34"/>
        <v/>
      </c>
      <c r="N358" s="54" t="str">
        <f t="shared" si="35"/>
        <v/>
      </c>
      <c r="O358" s="27">
        <v>0</v>
      </c>
      <c r="P358" s="27" t="str">
        <f t="shared" si="36"/>
        <v/>
      </c>
      <c r="Q358" s="54" t="s">
        <v>350</v>
      </c>
      <c r="R358" s="30"/>
      <c r="S358" s="23"/>
      <c r="T358" s="23"/>
      <c r="U358" s="23"/>
    </row>
    <row r="359" spans="1:21" s="24" customFormat="1" ht="18.75" hidden="1" x14ac:dyDescent="0.3">
      <c r="A359" s="93"/>
      <c r="B359" s="111"/>
      <c r="C359" s="26">
        <v>812</v>
      </c>
      <c r="D359" s="26" t="s">
        <v>22</v>
      </c>
      <c r="E359" s="26" t="s">
        <v>23</v>
      </c>
      <c r="F359" s="26">
        <v>500</v>
      </c>
      <c r="G359" s="27">
        <v>0</v>
      </c>
      <c r="H359" s="27">
        <v>0</v>
      </c>
      <c r="I359" s="28" t="str">
        <f t="shared" si="33"/>
        <v/>
      </c>
      <c r="J359" s="27"/>
      <c r="K359" s="27">
        <v>0</v>
      </c>
      <c r="L359" s="27">
        <v>0</v>
      </c>
      <c r="M359" s="54" t="str">
        <f t="shared" si="34"/>
        <v/>
      </c>
      <c r="N359" s="54" t="str">
        <f t="shared" si="35"/>
        <v/>
      </c>
      <c r="O359" s="27">
        <v>0</v>
      </c>
      <c r="P359" s="27" t="str">
        <f t="shared" si="36"/>
        <v/>
      </c>
      <c r="Q359" s="54" t="s">
        <v>350</v>
      </c>
      <c r="R359" s="30"/>
      <c r="S359" s="23"/>
      <c r="T359" s="23"/>
      <c r="U359" s="23"/>
    </row>
    <row r="360" spans="1:21" s="24" customFormat="1" ht="18.75" hidden="1" x14ac:dyDescent="0.3">
      <c r="A360" s="93"/>
      <c r="B360" s="111"/>
      <c r="C360" s="26">
        <v>812</v>
      </c>
      <c r="D360" s="26" t="s">
        <v>22</v>
      </c>
      <c r="E360" s="26" t="s">
        <v>23</v>
      </c>
      <c r="F360" s="26">
        <v>500</v>
      </c>
      <c r="G360" s="27">
        <v>0</v>
      </c>
      <c r="H360" s="27">
        <v>0</v>
      </c>
      <c r="I360" s="28" t="str">
        <f t="shared" si="33"/>
        <v/>
      </c>
      <c r="J360" s="27"/>
      <c r="K360" s="27">
        <v>0</v>
      </c>
      <c r="L360" s="27">
        <v>0</v>
      </c>
      <c r="M360" s="54" t="str">
        <f t="shared" si="34"/>
        <v/>
      </c>
      <c r="N360" s="54" t="str">
        <f t="shared" si="35"/>
        <v/>
      </c>
      <c r="O360" s="27">
        <v>0</v>
      </c>
      <c r="P360" s="27" t="str">
        <f t="shared" si="36"/>
        <v/>
      </c>
      <c r="Q360" s="54" t="s">
        <v>350</v>
      </c>
      <c r="R360" s="30"/>
      <c r="S360" s="23"/>
      <c r="T360" s="23"/>
      <c r="U360" s="23"/>
    </row>
    <row r="361" spans="1:21" s="24" customFormat="1" ht="37.5" x14ac:dyDescent="0.3">
      <c r="A361" s="93"/>
      <c r="B361" s="111" t="s">
        <v>21</v>
      </c>
      <c r="C361" s="26">
        <v>812</v>
      </c>
      <c r="D361" s="26" t="s">
        <v>22</v>
      </c>
      <c r="E361" s="26" t="s">
        <v>24</v>
      </c>
      <c r="F361" s="26">
        <v>500</v>
      </c>
      <c r="G361" s="27">
        <v>0</v>
      </c>
      <c r="H361" s="27">
        <v>0</v>
      </c>
      <c r="I361" s="28" t="str">
        <f t="shared" si="33"/>
        <v/>
      </c>
      <c r="J361" s="27">
        <v>84031.26</v>
      </c>
      <c r="K361" s="27">
        <v>280104.2</v>
      </c>
      <c r="L361" s="27">
        <v>88800.731759999995</v>
      </c>
      <c r="M361" s="54">
        <f t="shared" si="34"/>
        <v>1.0567583035170482</v>
      </c>
      <c r="N361" s="54">
        <f t="shared" si="35"/>
        <v>0.31702749105511446</v>
      </c>
      <c r="O361" s="27">
        <v>262009.24100000001</v>
      </c>
      <c r="P361" s="27">
        <f t="shared" si="36"/>
        <v>177977.98100000003</v>
      </c>
      <c r="Q361" s="54" t="s">
        <v>350</v>
      </c>
      <c r="R361" s="30"/>
      <c r="S361" s="23"/>
      <c r="T361" s="23"/>
      <c r="U361" s="23"/>
    </row>
    <row r="362" spans="1:21" s="24" customFormat="1" ht="18.75" hidden="1" x14ac:dyDescent="0.3">
      <c r="A362" s="93"/>
      <c r="B362" s="111"/>
      <c r="C362" s="26">
        <v>812</v>
      </c>
      <c r="D362" s="26" t="s">
        <v>22</v>
      </c>
      <c r="E362" s="26" t="s">
        <v>24</v>
      </c>
      <c r="F362" s="26">
        <v>500</v>
      </c>
      <c r="G362" s="27">
        <v>0</v>
      </c>
      <c r="H362" s="27">
        <v>0</v>
      </c>
      <c r="I362" s="28" t="str">
        <f t="shared" si="33"/>
        <v/>
      </c>
      <c r="J362" s="27">
        <v>0</v>
      </c>
      <c r="K362" s="27"/>
      <c r="L362" s="27">
        <v>88800.731759999995</v>
      </c>
      <c r="M362" s="54" t="str">
        <f t="shared" si="34"/>
        <v/>
      </c>
      <c r="N362" s="54" t="str">
        <f t="shared" si="35"/>
        <v/>
      </c>
      <c r="O362" s="27"/>
      <c r="P362" s="27" t="str">
        <f t="shared" si="36"/>
        <v/>
      </c>
      <c r="Q362" s="54" t="s">
        <v>350</v>
      </c>
      <c r="R362" s="30"/>
      <c r="S362" s="23"/>
      <c r="T362" s="23"/>
      <c r="U362" s="23"/>
    </row>
    <row r="363" spans="1:21" s="24" customFormat="1" ht="18.75" hidden="1" x14ac:dyDescent="0.3">
      <c r="A363" s="93"/>
      <c r="B363" s="111"/>
      <c r="C363" s="26">
        <v>812</v>
      </c>
      <c r="D363" s="26" t="s">
        <v>22</v>
      </c>
      <c r="E363" s="26" t="s">
        <v>24</v>
      </c>
      <c r="F363" s="26">
        <v>500</v>
      </c>
      <c r="G363" s="27">
        <v>0</v>
      </c>
      <c r="H363" s="27">
        <v>0</v>
      </c>
      <c r="I363" s="28" t="str">
        <f t="shared" si="33"/>
        <v/>
      </c>
      <c r="J363" s="27">
        <v>0</v>
      </c>
      <c r="K363" s="27"/>
      <c r="L363" s="27">
        <v>88800.731759999995</v>
      </c>
      <c r="M363" s="54" t="str">
        <f t="shared" si="34"/>
        <v/>
      </c>
      <c r="N363" s="54" t="str">
        <f t="shared" si="35"/>
        <v/>
      </c>
      <c r="O363" s="27"/>
      <c r="P363" s="27" t="str">
        <f t="shared" si="36"/>
        <v/>
      </c>
      <c r="Q363" s="54" t="s">
        <v>350</v>
      </c>
      <c r="R363" s="30"/>
      <c r="S363" s="23"/>
      <c r="T363" s="23"/>
      <c r="U363" s="23"/>
    </row>
    <row r="364" spans="1:21" s="24" customFormat="1" ht="18.75" hidden="1" x14ac:dyDescent="0.3">
      <c r="A364" s="93"/>
      <c r="B364" s="111"/>
      <c r="C364" s="26">
        <v>812</v>
      </c>
      <c r="D364" s="26" t="s">
        <v>22</v>
      </c>
      <c r="E364" s="26" t="s">
        <v>24</v>
      </c>
      <c r="F364" s="26">
        <v>500</v>
      </c>
      <c r="G364" s="27">
        <v>0</v>
      </c>
      <c r="H364" s="27">
        <v>0</v>
      </c>
      <c r="I364" s="28" t="str">
        <f t="shared" si="33"/>
        <v/>
      </c>
      <c r="J364" s="27">
        <v>0</v>
      </c>
      <c r="K364" s="27"/>
      <c r="L364" s="27">
        <v>88800.731759999995</v>
      </c>
      <c r="M364" s="54" t="str">
        <f t="shared" si="34"/>
        <v/>
      </c>
      <c r="N364" s="54" t="str">
        <f t="shared" si="35"/>
        <v/>
      </c>
      <c r="O364" s="27"/>
      <c r="P364" s="27" t="str">
        <f t="shared" si="36"/>
        <v/>
      </c>
      <c r="Q364" s="54" t="s">
        <v>350</v>
      </c>
      <c r="R364" s="30"/>
      <c r="S364" s="23"/>
      <c r="T364" s="23"/>
      <c r="U364" s="23"/>
    </row>
    <row r="365" spans="1:21" s="24" customFormat="1" ht="18.75" hidden="1" x14ac:dyDescent="0.3">
      <c r="A365" s="93"/>
      <c r="B365" s="111"/>
      <c r="C365" s="26">
        <v>812</v>
      </c>
      <c r="D365" s="26" t="s">
        <v>22</v>
      </c>
      <c r="E365" s="26" t="s">
        <v>24</v>
      </c>
      <c r="F365" s="26">
        <v>500</v>
      </c>
      <c r="G365" s="27">
        <v>0</v>
      </c>
      <c r="H365" s="27">
        <v>0</v>
      </c>
      <c r="I365" s="28" t="str">
        <f t="shared" si="33"/>
        <v/>
      </c>
      <c r="J365" s="27">
        <v>0</v>
      </c>
      <c r="K365" s="27"/>
      <c r="L365" s="27">
        <v>88800.731759999995</v>
      </c>
      <c r="M365" s="54" t="str">
        <f t="shared" si="34"/>
        <v/>
      </c>
      <c r="N365" s="54" t="str">
        <f t="shared" si="35"/>
        <v/>
      </c>
      <c r="O365" s="27"/>
      <c r="P365" s="27" t="str">
        <f t="shared" si="36"/>
        <v/>
      </c>
      <c r="Q365" s="54" t="s">
        <v>350</v>
      </c>
      <c r="R365" s="30"/>
      <c r="S365" s="23"/>
      <c r="T365" s="23"/>
      <c r="U365" s="23"/>
    </row>
    <row r="366" spans="1:21" s="24" customFormat="1" ht="18.75" hidden="1" x14ac:dyDescent="0.3">
      <c r="A366" s="93"/>
      <c r="B366" s="111"/>
      <c r="C366" s="26">
        <v>812</v>
      </c>
      <c r="D366" s="26" t="s">
        <v>22</v>
      </c>
      <c r="E366" s="26" t="s">
        <v>24</v>
      </c>
      <c r="F366" s="26">
        <v>500</v>
      </c>
      <c r="G366" s="27">
        <v>0</v>
      </c>
      <c r="H366" s="27">
        <v>0</v>
      </c>
      <c r="I366" s="28" t="str">
        <f t="shared" si="33"/>
        <v/>
      </c>
      <c r="J366" s="27">
        <v>0</v>
      </c>
      <c r="K366" s="27"/>
      <c r="L366" s="27">
        <v>88800.731759999995</v>
      </c>
      <c r="M366" s="54" t="str">
        <f t="shared" si="34"/>
        <v/>
      </c>
      <c r="N366" s="54" t="str">
        <f t="shared" si="35"/>
        <v/>
      </c>
      <c r="O366" s="27"/>
      <c r="P366" s="27" t="str">
        <f t="shared" si="36"/>
        <v/>
      </c>
      <c r="Q366" s="54" t="s">
        <v>350</v>
      </c>
      <c r="R366" s="30"/>
      <c r="S366" s="23"/>
      <c r="T366" s="23"/>
      <c r="U366" s="23"/>
    </row>
    <row r="367" spans="1:21" s="24" customFormat="1" ht="18.75" hidden="1" x14ac:dyDescent="0.3">
      <c r="A367" s="93"/>
      <c r="B367" s="111"/>
      <c r="C367" s="26">
        <v>812</v>
      </c>
      <c r="D367" s="26" t="s">
        <v>22</v>
      </c>
      <c r="E367" s="26" t="s">
        <v>24</v>
      </c>
      <c r="F367" s="26">
        <v>500</v>
      </c>
      <c r="G367" s="27">
        <v>0</v>
      </c>
      <c r="H367" s="27">
        <v>0</v>
      </c>
      <c r="I367" s="28" t="str">
        <f t="shared" si="33"/>
        <v/>
      </c>
      <c r="J367" s="27">
        <v>0</v>
      </c>
      <c r="K367" s="27"/>
      <c r="L367" s="27">
        <v>88800.731759999995</v>
      </c>
      <c r="M367" s="54" t="str">
        <f t="shared" si="34"/>
        <v/>
      </c>
      <c r="N367" s="54" t="str">
        <f t="shared" si="35"/>
        <v/>
      </c>
      <c r="O367" s="27"/>
      <c r="P367" s="27" t="str">
        <f t="shared" si="36"/>
        <v/>
      </c>
      <c r="Q367" s="54" t="s">
        <v>350</v>
      </c>
      <c r="R367" s="30"/>
      <c r="S367" s="23"/>
      <c r="T367" s="23"/>
      <c r="U367" s="23"/>
    </row>
    <row r="368" spans="1:21" s="24" customFormat="1" ht="18.75" hidden="1" x14ac:dyDescent="0.3">
      <c r="A368" s="93"/>
      <c r="B368" s="111"/>
      <c r="C368" s="26">
        <v>812</v>
      </c>
      <c r="D368" s="26" t="s">
        <v>22</v>
      </c>
      <c r="E368" s="26" t="s">
        <v>24</v>
      </c>
      <c r="F368" s="26">
        <v>500</v>
      </c>
      <c r="G368" s="27">
        <v>0</v>
      </c>
      <c r="H368" s="27">
        <v>0</v>
      </c>
      <c r="I368" s="28" t="str">
        <f t="shared" si="33"/>
        <v/>
      </c>
      <c r="J368" s="27">
        <v>0</v>
      </c>
      <c r="K368" s="27"/>
      <c r="L368" s="27">
        <v>88800.731759999995</v>
      </c>
      <c r="M368" s="54" t="str">
        <f t="shared" si="34"/>
        <v/>
      </c>
      <c r="N368" s="54" t="str">
        <f t="shared" si="35"/>
        <v/>
      </c>
      <c r="O368" s="27"/>
      <c r="P368" s="27" t="str">
        <f t="shared" si="36"/>
        <v/>
      </c>
      <c r="Q368" s="54" t="s">
        <v>350</v>
      </c>
      <c r="R368" s="30"/>
      <c r="S368" s="23"/>
      <c r="T368" s="23"/>
      <c r="U368" s="23"/>
    </row>
    <row r="369" spans="1:21" s="24" customFormat="1" ht="18.75" hidden="1" x14ac:dyDescent="0.3">
      <c r="A369" s="93"/>
      <c r="B369" s="111"/>
      <c r="C369" s="26">
        <v>812</v>
      </c>
      <c r="D369" s="26" t="s">
        <v>22</v>
      </c>
      <c r="E369" s="26" t="s">
        <v>24</v>
      </c>
      <c r="F369" s="26">
        <v>500</v>
      </c>
      <c r="G369" s="27">
        <v>0</v>
      </c>
      <c r="H369" s="27">
        <v>0</v>
      </c>
      <c r="I369" s="28" t="str">
        <f t="shared" si="33"/>
        <v/>
      </c>
      <c r="J369" s="27">
        <v>0</v>
      </c>
      <c r="K369" s="27"/>
      <c r="L369" s="27">
        <v>88800.731759999995</v>
      </c>
      <c r="M369" s="54" t="str">
        <f t="shared" si="34"/>
        <v/>
      </c>
      <c r="N369" s="54" t="str">
        <f t="shared" si="35"/>
        <v/>
      </c>
      <c r="O369" s="27"/>
      <c r="P369" s="27" t="str">
        <f t="shared" si="36"/>
        <v/>
      </c>
      <c r="Q369" s="54" t="s">
        <v>350</v>
      </c>
      <c r="R369" s="30"/>
      <c r="S369" s="23"/>
      <c r="T369" s="23"/>
      <c r="U369" s="23"/>
    </row>
    <row r="370" spans="1:21" s="24" customFormat="1" ht="37.5" x14ac:dyDescent="0.3">
      <c r="A370" s="109"/>
      <c r="B370" s="83" t="s">
        <v>25</v>
      </c>
      <c r="C370" s="21"/>
      <c r="D370" s="21"/>
      <c r="E370" s="21"/>
      <c r="F370" s="21"/>
      <c r="G370" s="22">
        <v>0</v>
      </c>
      <c r="H370" s="22">
        <v>0</v>
      </c>
      <c r="I370" s="95" t="str">
        <f t="shared" si="33"/>
        <v/>
      </c>
      <c r="J370" s="22">
        <v>84031.26</v>
      </c>
      <c r="K370" s="22">
        <v>280104.2</v>
      </c>
      <c r="L370" s="27">
        <v>88800.731759999995</v>
      </c>
      <c r="M370" s="53">
        <f t="shared" si="34"/>
        <v>1.0567583035170482</v>
      </c>
      <c r="N370" s="53">
        <f t="shared" si="35"/>
        <v>0.31702749105511446</v>
      </c>
      <c r="O370" s="22">
        <v>262009.24100000001</v>
      </c>
      <c r="P370" s="22">
        <f t="shared" si="36"/>
        <v>177977.98100000003</v>
      </c>
      <c r="Q370" s="54" t="s">
        <v>350</v>
      </c>
      <c r="R370" s="30"/>
      <c r="S370" s="23"/>
      <c r="T370" s="23"/>
      <c r="U370" s="23"/>
    </row>
    <row r="371" spans="1:21" s="24" customFormat="1" ht="21" customHeight="1" x14ac:dyDescent="0.3">
      <c r="A371" s="109"/>
      <c r="B371" s="121" t="s">
        <v>339</v>
      </c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30"/>
      <c r="S371" s="23"/>
      <c r="T371" s="23"/>
      <c r="U371" s="23"/>
    </row>
    <row r="372" spans="1:21" s="24" customFormat="1" ht="37.5" x14ac:dyDescent="0.3">
      <c r="A372" s="109" t="s">
        <v>16</v>
      </c>
      <c r="B372" s="83" t="s">
        <v>103</v>
      </c>
      <c r="C372" s="21"/>
      <c r="D372" s="21"/>
      <c r="E372" s="21"/>
      <c r="F372" s="21"/>
      <c r="G372" s="22"/>
      <c r="H372" s="22"/>
      <c r="I372" s="95"/>
      <c r="J372" s="22">
        <v>118328</v>
      </c>
      <c r="K372" s="22">
        <v>118328</v>
      </c>
      <c r="L372" s="22">
        <v>89590.7</v>
      </c>
      <c r="M372" s="53">
        <f t="shared" si="34"/>
        <v>0.75713863160029748</v>
      </c>
      <c r="N372" s="53">
        <f t="shared" si="35"/>
        <v>0.75713863160029748</v>
      </c>
      <c r="O372" s="22"/>
      <c r="P372" s="22">
        <f t="shared" si="36"/>
        <v>-118328</v>
      </c>
      <c r="Q372" s="53"/>
      <c r="R372" s="30"/>
      <c r="S372" s="23"/>
      <c r="T372" s="23"/>
      <c r="U372" s="23"/>
    </row>
    <row r="373" spans="1:21" s="24" customFormat="1" ht="37.5" x14ac:dyDescent="0.3">
      <c r="A373" s="109"/>
      <c r="B373" s="83" t="s">
        <v>105</v>
      </c>
      <c r="C373" s="21"/>
      <c r="D373" s="21"/>
      <c r="E373" s="21"/>
      <c r="F373" s="21"/>
      <c r="G373" s="22"/>
      <c r="H373" s="22"/>
      <c r="I373" s="95"/>
      <c r="J373" s="22">
        <v>118328</v>
      </c>
      <c r="K373" s="22">
        <v>118328</v>
      </c>
      <c r="L373" s="22">
        <v>89590.7</v>
      </c>
      <c r="M373" s="53">
        <f t="shared" si="34"/>
        <v>0.75713863160029748</v>
      </c>
      <c r="N373" s="53">
        <f t="shared" si="35"/>
        <v>0.75713863160029748</v>
      </c>
      <c r="O373" s="22"/>
      <c r="P373" s="22">
        <f t="shared" si="36"/>
        <v>-118328</v>
      </c>
      <c r="Q373" s="53"/>
      <c r="R373" s="30"/>
      <c r="S373" s="23"/>
      <c r="T373" s="23"/>
      <c r="U373" s="23"/>
    </row>
    <row r="374" spans="1:21" s="24" customFormat="1" ht="37.5" x14ac:dyDescent="0.3">
      <c r="A374" s="109"/>
      <c r="B374" s="111" t="s">
        <v>106</v>
      </c>
      <c r="C374" s="26">
        <v>812</v>
      </c>
      <c r="D374" s="26" t="s">
        <v>107</v>
      </c>
      <c r="E374" s="26" t="s">
        <v>109</v>
      </c>
      <c r="F374" s="26">
        <v>400</v>
      </c>
      <c r="G374" s="22">
        <v>87344.4</v>
      </c>
      <c r="H374" s="22">
        <v>87344.4</v>
      </c>
      <c r="I374" s="95"/>
      <c r="J374" s="27">
        <v>118328</v>
      </c>
      <c r="K374" s="27">
        <v>118328</v>
      </c>
      <c r="L374" s="27">
        <v>89590.7</v>
      </c>
      <c r="M374" s="54">
        <f t="shared" si="34"/>
        <v>0.75713863160029748</v>
      </c>
      <c r="N374" s="54">
        <f t="shared" si="35"/>
        <v>0.75713863160029748</v>
      </c>
      <c r="O374" s="27"/>
      <c r="P374" s="27">
        <f t="shared" si="36"/>
        <v>-118328</v>
      </c>
      <c r="Q374" s="53"/>
      <c r="R374" s="30"/>
      <c r="S374" s="23"/>
      <c r="T374" s="23"/>
      <c r="U374" s="23"/>
    </row>
    <row r="375" spans="1:21" s="24" customFormat="1" ht="37.5" x14ac:dyDescent="0.3">
      <c r="A375" s="109"/>
      <c r="B375" s="83" t="s">
        <v>340</v>
      </c>
      <c r="C375" s="21"/>
      <c r="D375" s="21"/>
      <c r="E375" s="21"/>
      <c r="F375" s="21"/>
      <c r="G375" s="22">
        <v>87344.4</v>
      </c>
      <c r="H375" s="22">
        <v>87344.4</v>
      </c>
      <c r="I375" s="95"/>
      <c r="J375" s="22">
        <v>118328</v>
      </c>
      <c r="K375" s="22">
        <v>118328</v>
      </c>
      <c r="L375" s="22">
        <v>89590.7</v>
      </c>
      <c r="M375" s="53">
        <f t="shared" si="34"/>
        <v>0.75713863160029748</v>
      </c>
      <c r="N375" s="53">
        <f t="shared" si="35"/>
        <v>0.75713863160029748</v>
      </c>
      <c r="O375" s="22"/>
      <c r="P375" s="22">
        <f t="shared" si="36"/>
        <v>-118328</v>
      </c>
      <c r="Q375" s="53"/>
      <c r="R375" s="30"/>
      <c r="S375" s="23"/>
      <c r="T375" s="23"/>
      <c r="U375" s="23"/>
    </row>
    <row r="376" spans="1:21" s="33" customFormat="1" ht="21" x14ac:dyDescent="0.35">
      <c r="A376" s="109"/>
      <c r="B376" s="83" t="s">
        <v>358</v>
      </c>
      <c r="C376" s="21"/>
      <c r="D376" s="21"/>
      <c r="E376" s="21"/>
      <c r="F376" s="21"/>
      <c r="G376" s="22">
        <f>G375+G349+G69+G370</f>
        <v>7448802.7639800003</v>
      </c>
      <c r="H376" s="22">
        <f>H375+H349+H69</f>
        <v>6909478.6671999991</v>
      </c>
      <c r="I376" s="22"/>
      <c r="J376" s="22">
        <f>J375+J349+J69+J370</f>
        <v>9302349.4101</v>
      </c>
      <c r="K376" s="51">
        <f>K375+K349+K69+K370</f>
        <v>10030108.728659999</v>
      </c>
      <c r="L376" s="51">
        <f>L375+L349+L69+L370</f>
        <v>3914708.4809699999</v>
      </c>
      <c r="M376" s="53">
        <f t="shared" si="34"/>
        <v>0.42083008371192937</v>
      </c>
      <c r="N376" s="53">
        <f t="shared" si="35"/>
        <v>0.39029571731202928</v>
      </c>
      <c r="O376" s="22">
        <f>O375+O349+O69+O370</f>
        <v>7572235.9410000006</v>
      </c>
      <c r="P376" s="22">
        <f t="shared" si="36"/>
        <v>-1730113.4690999994</v>
      </c>
      <c r="Q376" s="53">
        <f t="shared" ref="Q376:Q377" si="37">O376/J376</f>
        <v>0.81401327849268557</v>
      </c>
      <c r="R376" s="102"/>
      <c r="S376" s="103"/>
      <c r="T376" s="103"/>
      <c r="U376" s="103"/>
    </row>
    <row r="377" spans="1:21" s="75" customFormat="1" ht="18.75" x14ac:dyDescent="0.3">
      <c r="A377" s="109"/>
      <c r="B377" s="83" t="s">
        <v>357</v>
      </c>
      <c r="C377" s="20"/>
      <c r="D377" s="20"/>
      <c r="E377" s="20"/>
      <c r="F377" s="20"/>
      <c r="G377" s="84"/>
      <c r="H377" s="84"/>
      <c r="I377" s="85"/>
      <c r="J377" s="84">
        <v>83047339.200000003</v>
      </c>
      <c r="K377" s="86">
        <v>84035691.299999997</v>
      </c>
      <c r="L377" s="87">
        <v>57133253</v>
      </c>
      <c r="M377" s="53">
        <f t="shared" si="34"/>
        <v>0.68796006651589381</v>
      </c>
      <c r="N377" s="53">
        <f t="shared" si="35"/>
        <v>0.67986889994204169</v>
      </c>
      <c r="O377" s="86">
        <v>73140628.5</v>
      </c>
      <c r="P377" s="22">
        <f t="shared" si="36"/>
        <v>-9906710.700000003</v>
      </c>
      <c r="Q377" s="53">
        <f t="shared" si="37"/>
        <v>0.88071007698221349</v>
      </c>
      <c r="R377" s="106"/>
      <c r="S377" s="100"/>
      <c r="T377" s="100"/>
      <c r="U377" s="100"/>
    </row>
    <row r="378" spans="1:21" s="29" customFormat="1" ht="18.75" x14ac:dyDescent="0.3">
      <c r="A378" s="41"/>
      <c r="B378" s="58"/>
      <c r="C378" s="7"/>
      <c r="D378" s="7"/>
      <c r="E378" s="7"/>
      <c r="F378" s="7"/>
      <c r="G378" s="35"/>
      <c r="H378" s="35"/>
      <c r="I378" s="36"/>
      <c r="J378" s="35"/>
      <c r="K378" s="37"/>
      <c r="L378" s="8"/>
      <c r="M378" s="38"/>
      <c r="N378" s="38"/>
      <c r="O378" s="37"/>
      <c r="P378" s="37"/>
      <c r="Q378" s="56"/>
      <c r="R378" s="39"/>
      <c r="S378" s="40"/>
      <c r="T378" s="40"/>
      <c r="U378" s="40"/>
    </row>
    <row r="379" spans="1:21" s="1" customFormat="1" ht="18.75" x14ac:dyDescent="0.3">
      <c r="A379" s="34"/>
      <c r="B379" s="58"/>
      <c r="C379" s="7"/>
      <c r="D379" s="7"/>
      <c r="E379" s="7"/>
      <c r="F379" s="7"/>
      <c r="G379" s="35"/>
      <c r="H379" s="35"/>
      <c r="I379" s="36"/>
      <c r="J379" s="35"/>
      <c r="K379" s="37"/>
      <c r="L379" s="8"/>
      <c r="M379" s="38"/>
      <c r="N379" s="38"/>
      <c r="O379" s="38"/>
      <c r="P379" s="37"/>
      <c r="Q379" s="56"/>
      <c r="R379" s="15"/>
      <c r="S379" s="12"/>
      <c r="T379" s="16"/>
      <c r="U379" s="12"/>
    </row>
    <row r="380" spans="1:21" s="1" customFormat="1" ht="18.75" x14ac:dyDescent="0.3">
      <c r="A380" s="34"/>
      <c r="B380" s="58"/>
      <c r="C380" s="7"/>
      <c r="D380" s="7"/>
      <c r="E380" s="7"/>
      <c r="F380" s="7"/>
      <c r="G380" s="35"/>
      <c r="H380" s="35"/>
      <c r="I380" s="36"/>
      <c r="J380" s="35"/>
      <c r="K380" s="37"/>
      <c r="L380" s="8"/>
      <c r="M380" s="38"/>
      <c r="N380" s="38"/>
      <c r="O380" s="37"/>
      <c r="P380" s="37"/>
      <c r="Q380" s="56"/>
      <c r="R380" s="15"/>
      <c r="S380" s="12"/>
      <c r="T380" s="16"/>
      <c r="U380" s="12"/>
    </row>
    <row r="381" spans="1:21" s="1" customFormat="1" ht="18.75" x14ac:dyDescent="0.3">
      <c r="A381" s="41"/>
      <c r="B381" s="58"/>
      <c r="C381" s="6"/>
      <c r="D381" s="6"/>
      <c r="E381" s="6"/>
      <c r="F381" s="6"/>
      <c r="G381" s="42"/>
      <c r="H381" s="43"/>
      <c r="I381" s="44"/>
      <c r="J381" s="35"/>
      <c r="K381" s="37"/>
      <c r="L381" s="8"/>
      <c r="M381" s="38"/>
      <c r="N381" s="38"/>
      <c r="O381" s="37"/>
      <c r="P381" s="37"/>
      <c r="Q381" s="56"/>
      <c r="R381" s="16"/>
      <c r="S381" s="12"/>
      <c r="T381" s="16"/>
      <c r="U381" s="12"/>
    </row>
    <row r="382" spans="1:21" ht="36" customHeight="1" x14ac:dyDescent="0.3">
      <c r="A382" s="45"/>
      <c r="B382" s="59"/>
      <c r="C382" s="9"/>
      <c r="D382" s="9"/>
      <c r="E382" s="9"/>
      <c r="F382" s="9"/>
      <c r="G382" s="43"/>
      <c r="H382" s="43"/>
      <c r="I382" s="46"/>
      <c r="J382" s="35"/>
      <c r="K382" s="37"/>
      <c r="L382" s="8"/>
      <c r="M382" s="38"/>
      <c r="N382" s="38"/>
      <c r="O382" s="37"/>
      <c r="P382" s="37"/>
      <c r="Q382" s="56"/>
    </row>
    <row r="383" spans="1:21" s="1" customFormat="1" ht="19.5" x14ac:dyDescent="0.3">
      <c r="A383" s="41"/>
      <c r="B383" s="62"/>
      <c r="C383" s="6"/>
      <c r="D383" s="6"/>
      <c r="E383" s="6"/>
      <c r="F383" s="6"/>
      <c r="G383" s="42"/>
      <c r="H383" s="43"/>
      <c r="I383" s="44"/>
      <c r="J383" s="35"/>
      <c r="K383" s="37"/>
      <c r="L383" s="8"/>
      <c r="M383" s="38"/>
      <c r="N383" s="38"/>
      <c r="O383" s="37"/>
      <c r="P383" s="37"/>
      <c r="Q383" s="56"/>
      <c r="R383" s="16"/>
      <c r="S383" s="12"/>
      <c r="T383" s="16"/>
      <c r="U383" s="12"/>
    </row>
    <row r="384" spans="1:21" s="1" customFormat="1" ht="18.75" x14ac:dyDescent="0.3">
      <c r="A384" s="41"/>
      <c r="B384" s="59"/>
      <c r="C384" s="6"/>
      <c r="D384" s="6"/>
      <c r="E384" s="6"/>
      <c r="F384" s="6"/>
      <c r="G384" s="42"/>
      <c r="H384" s="47"/>
      <c r="I384" s="44"/>
      <c r="J384" s="35"/>
      <c r="K384" s="37"/>
      <c r="L384" s="8"/>
      <c r="M384" s="38"/>
      <c r="N384" s="38"/>
      <c r="O384" s="37"/>
      <c r="P384" s="37"/>
      <c r="Q384" s="56"/>
      <c r="R384" s="16"/>
      <c r="S384" s="12"/>
      <c r="T384" s="16"/>
      <c r="U384" s="12"/>
    </row>
    <row r="385" spans="1:21" s="1" customFormat="1" ht="18.75" x14ac:dyDescent="0.3">
      <c r="A385" s="34"/>
      <c r="B385" s="59"/>
      <c r="C385" s="7"/>
      <c r="D385" s="7"/>
      <c r="E385" s="7"/>
      <c r="F385" s="7"/>
      <c r="G385" s="48"/>
      <c r="H385" s="47"/>
      <c r="I385" s="44"/>
      <c r="J385" s="35"/>
      <c r="K385" s="37"/>
      <c r="L385" s="8"/>
      <c r="M385" s="38"/>
      <c r="N385" s="38"/>
      <c r="O385" s="37"/>
      <c r="P385" s="37"/>
      <c r="Q385" s="56"/>
      <c r="R385" s="15"/>
      <c r="S385" s="12"/>
      <c r="T385" s="16"/>
      <c r="U385" s="12"/>
    </row>
    <row r="386" spans="1:21" s="1" customFormat="1" ht="18.75" x14ac:dyDescent="0.3">
      <c r="A386" s="34"/>
      <c r="B386" s="58"/>
      <c r="C386" s="7"/>
      <c r="D386" s="7"/>
      <c r="E386" s="7"/>
      <c r="F386" s="7"/>
      <c r="G386" s="48"/>
      <c r="H386" s="47"/>
      <c r="I386" s="44"/>
      <c r="J386" s="35"/>
      <c r="K386" s="37"/>
      <c r="L386" s="8"/>
      <c r="M386" s="38"/>
      <c r="N386" s="38"/>
      <c r="O386" s="37"/>
      <c r="P386" s="37"/>
      <c r="Q386" s="56"/>
      <c r="R386" s="15"/>
      <c r="S386" s="12"/>
      <c r="T386" s="16"/>
      <c r="U386" s="12"/>
    </row>
    <row r="387" spans="1:21" s="1" customFormat="1" ht="18.75" x14ac:dyDescent="0.3">
      <c r="A387" s="41"/>
      <c r="B387" s="58"/>
      <c r="C387" s="6"/>
      <c r="D387" s="6"/>
      <c r="E387" s="6"/>
      <c r="F387" s="6"/>
      <c r="G387" s="48"/>
      <c r="H387" s="47"/>
      <c r="I387" s="44"/>
      <c r="J387" s="35"/>
      <c r="K387" s="37"/>
      <c r="L387" s="8"/>
      <c r="M387" s="38"/>
      <c r="N387" s="38"/>
      <c r="O387" s="37"/>
      <c r="P387" s="37"/>
      <c r="Q387" s="56"/>
      <c r="R387" s="15"/>
      <c r="S387" s="12"/>
      <c r="T387" s="16"/>
      <c r="U387" s="12"/>
    </row>
    <row r="388" spans="1:21" s="1" customFormat="1" ht="18.75" x14ac:dyDescent="0.3">
      <c r="A388" s="41"/>
      <c r="B388" s="59"/>
      <c r="C388" s="6"/>
      <c r="D388" s="6"/>
      <c r="E388" s="6"/>
      <c r="F388" s="6"/>
      <c r="G388" s="48"/>
      <c r="H388" s="47"/>
      <c r="I388" s="44"/>
      <c r="J388" s="35"/>
      <c r="K388" s="37"/>
      <c r="L388" s="8"/>
      <c r="M388" s="38"/>
      <c r="N388" s="38"/>
      <c r="O388" s="37"/>
      <c r="P388" s="37"/>
      <c r="Q388" s="56"/>
      <c r="R388" s="15"/>
      <c r="S388" s="12"/>
      <c r="T388" s="16"/>
      <c r="U388" s="12"/>
    </row>
    <row r="389" spans="1:21" s="1" customFormat="1" ht="18.75" x14ac:dyDescent="0.3">
      <c r="A389" s="34"/>
      <c r="B389" s="59"/>
      <c r="C389" s="7"/>
      <c r="D389" s="7"/>
      <c r="E389" s="7"/>
      <c r="F389" s="7"/>
      <c r="G389" s="48"/>
      <c r="H389" s="47"/>
      <c r="I389" s="44"/>
      <c r="J389" s="35"/>
      <c r="K389" s="37"/>
      <c r="L389" s="8"/>
      <c r="M389" s="38"/>
      <c r="N389" s="38"/>
      <c r="O389" s="37"/>
      <c r="P389" s="37"/>
      <c r="Q389" s="56"/>
      <c r="R389" s="15"/>
      <c r="S389" s="12"/>
      <c r="T389" s="16"/>
      <c r="U389" s="12"/>
    </row>
    <row r="390" spans="1:21" s="1" customFormat="1" ht="18.75" x14ac:dyDescent="0.3">
      <c r="A390" s="34"/>
      <c r="B390" s="58"/>
      <c r="C390" s="7"/>
      <c r="D390" s="7"/>
      <c r="E390" s="7"/>
      <c r="F390" s="7"/>
      <c r="G390" s="48"/>
      <c r="H390" s="47"/>
      <c r="I390" s="44"/>
      <c r="J390" s="35"/>
      <c r="K390" s="37"/>
      <c r="L390" s="8"/>
      <c r="M390" s="38"/>
      <c r="N390" s="38"/>
      <c r="O390" s="37"/>
      <c r="P390" s="37"/>
      <c r="Q390" s="56"/>
      <c r="R390" s="15"/>
      <c r="S390" s="12"/>
      <c r="T390" s="16"/>
      <c r="U390" s="12"/>
    </row>
    <row r="391" spans="1:21" s="1" customFormat="1" ht="18.75" x14ac:dyDescent="0.3">
      <c r="A391" s="34"/>
      <c r="B391" s="58"/>
      <c r="C391" s="7"/>
      <c r="D391" s="7"/>
      <c r="E391" s="7"/>
      <c r="F391" s="7"/>
      <c r="G391" s="48"/>
      <c r="H391" s="47"/>
      <c r="I391" s="44"/>
      <c r="J391" s="35"/>
      <c r="K391" s="37"/>
      <c r="L391" s="8"/>
      <c r="M391" s="38"/>
      <c r="N391" s="38"/>
      <c r="O391" s="37"/>
      <c r="P391" s="37"/>
      <c r="Q391" s="56"/>
      <c r="R391" s="15"/>
      <c r="S391" s="12"/>
      <c r="T391" s="16"/>
      <c r="U391" s="12"/>
    </row>
    <row r="392" spans="1:21" s="1" customFormat="1" ht="18.75" x14ac:dyDescent="0.3">
      <c r="A392" s="41"/>
      <c r="B392" s="58"/>
      <c r="C392" s="6"/>
      <c r="D392" s="6"/>
      <c r="E392" s="6"/>
      <c r="F392" s="6"/>
      <c r="G392" s="42"/>
      <c r="H392" s="43"/>
      <c r="I392" s="44"/>
      <c r="J392" s="35"/>
      <c r="K392" s="37"/>
      <c r="L392" s="8"/>
      <c r="M392" s="38"/>
      <c r="N392" s="38"/>
      <c r="O392" s="37"/>
      <c r="P392" s="37"/>
      <c r="Q392" s="56"/>
      <c r="R392" s="16"/>
      <c r="S392" s="12"/>
      <c r="T392" s="16"/>
      <c r="U392" s="12"/>
    </row>
    <row r="393" spans="1:21" s="2" customFormat="1" ht="22.5" x14ac:dyDescent="0.3">
      <c r="A393" s="45"/>
      <c r="B393" s="59"/>
      <c r="C393" s="10"/>
      <c r="D393" s="10"/>
      <c r="E393" s="10"/>
      <c r="F393" s="10"/>
      <c r="G393" s="49"/>
      <c r="H393" s="50"/>
      <c r="I393" s="97"/>
      <c r="J393" s="35"/>
      <c r="K393" s="37"/>
      <c r="L393" s="8"/>
      <c r="M393" s="38"/>
      <c r="N393" s="38"/>
      <c r="O393" s="37"/>
      <c r="P393" s="37"/>
      <c r="Q393" s="56"/>
      <c r="R393" s="17"/>
      <c r="S393" s="13"/>
      <c r="T393" s="17"/>
      <c r="U393" s="13"/>
    </row>
    <row r="394" spans="1:21" ht="22.5" x14ac:dyDescent="0.25">
      <c r="B394" s="60"/>
    </row>
  </sheetData>
  <mergeCells count="20">
    <mergeCell ref="B10:U10"/>
    <mergeCell ref="A5:P5"/>
    <mergeCell ref="A7:A8"/>
    <mergeCell ref="B7:B8"/>
    <mergeCell ref="C7:F7"/>
    <mergeCell ref="G7:I7"/>
    <mergeCell ref="J7:N7"/>
    <mergeCell ref="O7:O8"/>
    <mergeCell ref="P7:P8"/>
    <mergeCell ref="Q7:Q8"/>
    <mergeCell ref="B371:Q371"/>
    <mergeCell ref="B70:U70"/>
    <mergeCell ref="B75:B77"/>
    <mergeCell ref="B146:B147"/>
    <mergeCell ref="B350:Q350"/>
    <mergeCell ref="R7:R8"/>
    <mergeCell ref="S7:S8"/>
    <mergeCell ref="T7:T8"/>
    <mergeCell ref="U7:U8"/>
    <mergeCell ref="P1:R1"/>
  </mergeCells>
  <pageMargins left="0.57604166666666667" right="0.11811023622047245" top="0.39370078740157483" bottom="0.39370078740157483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Основной (приложение)</vt:lpstr>
      <vt:lpstr>'Основной (приложение)'!Date</vt:lpstr>
      <vt:lpstr>'Основной (приложение)'!Law</vt:lpstr>
      <vt:lpstr>'Основной (приложение)'!Year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2019-11-25T05:55:16Z</dcterms:modified>
</cp:coreProperties>
</file>